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1.Самарқанд ш\Проффесор Акбар Хатамов ички йўл\Шартнома платформаси ва единич\"/>
    </mc:Choice>
  </mc:AlternateContent>
  <bookViews>
    <workbookView xWindow="0" yWindow="0" windowWidth="28800" windowHeight="13020" activeTab="5"/>
  </bookViews>
  <sheets>
    <sheet name="_РС" sheetId="3" r:id="rId1"/>
    <sheet name="_ЛРВ" sheetId="2" r:id="rId2"/>
    <sheet name="Транс" sheetId="4" r:id="rId3"/>
    <sheet name="Вед" sheetId="5" r:id="rId4"/>
    <sheet name="Старт" sheetId="6" r:id="rId5"/>
    <sheet name="Дефект" sheetId="7" r:id="rId6"/>
  </sheets>
  <externalReferences>
    <externalReference r:id="rId7"/>
    <externalReference r:id="rId8"/>
  </externalReferences>
  <definedNames>
    <definedName name="_xlnm._FilterDatabase" localSheetId="1" hidden="1">_ЛРВ!$A$10:$G$64</definedName>
    <definedName name="_xlnm.Print_Titles" localSheetId="1">_ЛРВ!$12:$12</definedName>
    <definedName name="_xlnm.Print_Titles" localSheetId="0">_РС!$19:$19</definedName>
    <definedName name="_xlnm.Print_Area" localSheetId="1">_ЛРВ!$A$1:$F$67</definedName>
    <definedName name="_xlnm.Print_Area" localSheetId="5">Дефект!$A$1:$M$25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5" l="1"/>
  <c r="F41" i="2"/>
  <c r="E47" i="3" l="1"/>
  <c r="E46" i="3"/>
  <c r="E45" i="3"/>
  <c r="E41" i="3"/>
  <c r="E40" i="3"/>
  <c r="E39" i="3"/>
  <c r="E37" i="3"/>
  <c r="E36" i="3"/>
  <c r="E35" i="3"/>
  <c r="E34" i="3"/>
  <c r="E33" i="3"/>
  <c r="E30" i="3"/>
  <c r="E29" i="3"/>
  <c r="E28" i="3"/>
  <c r="E27" i="3"/>
  <c r="E23" i="3"/>
  <c r="M16" i="7"/>
  <c r="M15" i="7"/>
  <c r="M17" i="7"/>
  <c r="M14" i="7"/>
  <c r="M13" i="7"/>
  <c r="F27" i="2" l="1"/>
  <c r="F26" i="2"/>
  <c r="F25" i="2"/>
  <c r="F24" i="2"/>
  <c r="F23" i="2"/>
  <c r="F22" i="2"/>
  <c r="F21" i="2"/>
  <c r="E56" i="2" l="1"/>
  <c r="F64" i="2" s="1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0" i="2"/>
  <c r="F39" i="2"/>
  <c r="F37" i="2"/>
  <c r="E48" i="3" s="1"/>
  <c r="F36" i="2"/>
  <c r="F35" i="2"/>
  <c r="F34" i="2"/>
  <c r="F33" i="2"/>
  <c r="F32" i="2"/>
  <c r="F31" i="2"/>
  <c r="F30" i="2"/>
  <c r="F29" i="2"/>
  <c r="F19" i="2"/>
  <c r="F17" i="2"/>
  <c r="F18" i="2"/>
  <c r="E38" i="3" s="1"/>
  <c r="F16" i="2"/>
  <c r="E31" i="3" s="1"/>
  <c r="F15" i="2"/>
  <c r="C13" i="4"/>
  <c r="B13" i="4"/>
  <c r="C12" i="4"/>
  <c r="B12" i="4"/>
  <c r="C11" i="4"/>
  <c r="E32" i="3" l="1"/>
  <c r="F57" i="2"/>
  <c r="F58" i="2"/>
  <c r="F59" i="2"/>
  <c r="F60" i="2"/>
  <c r="F61" i="2"/>
  <c r="F63" i="2"/>
  <c r="F62" i="2"/>
</calcChain>
</file>

<file path=xl/sharedStrings.xml><?xml version="1.0" encoding="utf-8"?>
<sst xmlns="http://schemas.openxmlformats.org/spreadsheetml/2006/main" count="454" uniqueCount="233">
  <si>
    <t>СОСТАВИЛ</t>
  </si>
  <si>
    <t>Т</t>
  </si>
  <si>
    <t>ГОРЯЧНАЯ СМЕСЬ ПЛОТНАЯ МЕЛКОЗЕРНИСТАЯ АСФАЛЬТОБЕТОННАЯ СМЕСЬ ТИП Б МАРКА 1</t>
  </si>
  <si>
    <t>М3</t>
  </si>
  <si>
    <t>ЩЕБЕНЬ 5-20 ММ</t>
  </si>
  <si>
    <t>43113</t>
  </si>
  <si>
    <t>31</t>
  </si>
  <si>
    <t>БИТУМ</t>
  </si>
  <si>
    <t>30135</t>
  </si>
  <si>
    <t>29</t>
  </si>
  <si>
    <t>ВОДА</t>
  </si>
  <si>
    <t>9219</t>
  </si>
  <si>
    <t>26</t>
  </si>
  <si>
    <t>6076</t>
  </si>
  <si>
    <t>25</t>
  </si>
  <si>
    <t>МАТЕРИАЛЬНЫЕ РЕСУРСЫ</t>
  </si>
  <si>
    <t>МАШ.-Ч</t>
  </si>
  <si>
    <t>КАТКИ САМОХОДНЫЕ ДОРОЖНЫЕ ВИБРАЦИОННЫЕ ТИПА "DYNAPAC", "HAMM", "BOMAG", 13 Т</t>
  </si>
  <si>
    <t>3350</t>
  </si>
  <si>
    <t>24</t>
  </si>
  <si>
    <t>КАТКИ САМОХОДНЫЕ ДОРОЖНЫЕ ВИБРАЦИОННЫЕ ТИПА "DYNAPAC", "HAMM", "BOMAG", 10 Т</t>
  </si>
  <si>
    <t>3349</t>
  </si>
  <si>
    <t>23</t>
  </si>
  <si>
    <t>КАТКИ САМОХОДНЫЕ ДОРОЖНЫЕ ВИБРАЦИОННЫЕ ТИПА "DYNAPAC", "HAMM", "BOMAG", 8 Т</t>
  </si>
  <si>
    <t>3348</t>
  </si>
  <si>
    <t>22</t>
  </si>
  <si>
    <t>УСТАНОВКА ХОЛОДНОГО ФРЕЗЕРОВАНИЯ ШИРИНОЙ БАРАБАНА 1000 ММ</t>
  </si>
  <si>
    <t>3195</t>
  </si>
  <si>
    <t>21</t>
  </si>
  <si>
    <t>УКЛАДЧИКИ АСФАЛЬТОБЕТОНА ТИПА "VOGELE" С ШИРИНОЙ УКЛАДКИ ДО 6,5 М</t>
  </si>
  <si>
    <t>3097</t>
  </si>
  <si>
    <t>20</t>
  </si>
  <si>
    <t>РЕЗЧИКИ ШВОВ ДИСКОВЫЕ</t>
  </si>
  <si>
    <t>2798</t>
  </si>
  <si>
    <t>19</t>
  </si>
  <si>
    <t>МАШИНЫ ПОЛИВОМОЕЧНЫЕ 6000 Л</t>
  </si>
  <si>
    <t>1135</t>
  </si>
  <si>
    <t>16</t>
  </si>
  <si>
    <t>КАТКИ ДОРОЖНЫЕ САМОХОДНЫЕ НА ПНЕВМОКОЛЕСНОМ ХОДУ 30 Т</t>
  </si>
  <si>
    <t>626</t>
  </si>
  <si>
    <t>12</t>
  </si>
  <si>
    <t>ГУДРОНАТОРЫ РУЧНЫЕ</t>
  </si>
  <si>
    <t>464</t>
  </si>
  <si>
    <t>9</t>
  </si>
  <si>
    <t>БУЛЬДОЗЕРЫ ПРИ РАБОТЕ НА ДРУГИХ ВИДАХ СТРОИТЕЛЬСТВА 79 (108) КВТ (Л.С.)</t>
  </si>
  <si>
    <t>258</t>
  </si>
  <si>
    <t>8</t>
  </si>
  <si>
    <t>АВТОМОБИЛИ-САМОСВАЛЫ ГРУЗОПОДЪЕМНОСТЬЮ ДО 7 Т</t>
  </si>
  <si>
    <t>162</t>
  </si>
  <si>
    <t>7</t>
  </si>
  <si>
    <t>АВТОПОГРУЗЧИКИ 5 Т</t>
  </si>
  <si>
    <t>112</t>
  </si>
  <si>
    <t>6</t>
  </si>
  <si>
    <t>АВТОГУДРОНАТОРЫ 3500 Л</t>
  </si>
  <si>
    <t>108</t>
  </si>
  <si>
    <t>5</t>
  </si>
  <si>
    <t>АВТОГРЕЙДЕРЫ СРЕДНЕГО ТИПА 99 (135) КВТ (Л.С.)</t>
  </si>
  <si>
    <t>107</t>
  </si>
  <si>
    <t>4</t>
  </si>
  <si>
    <t>АВТОМОБИЛИ-САМОСВАЛЫ ГРУЗОПОДЪЕМНОСТЬЮ ДО 30 Т</t>
  </si>
  <si>
    <t>97</t>
  </si>
  <si>
    <t>3</t>
  </si>
  <si>
    <t>СТРОИТЕЛЬНЫЕ МАШИНЫ И МЕХАНИЗМЫ</t>
  </si>
  <si>
    <t>ЧЕЛ.-Ч</t>
  </si>
  <si>
    <t>ЗАТРАТЫ ТРУДА МАШИНИСТОВ</t>
  </si>
  <si>
    <t>ЗАТРАТЫ ТРУДА РАБОЧИХ-СТРОИТЕЛЕЙ</t>
  </si>
  <si>
    <t>1</t>
  </si>
  <si>
    <t>ТРУДОВЫЕ РЕСУРСЫ</t>
  </si>
  <si>
    <t>16.8</t>
  </si>
  <si>
    <t>16.7</t>
  </si>
  <si>
    <t>16.6</t>
  </si>
  <si>
    <t>16.5</t>
  </si>
  <si>
    <t>16.4</t>
  </si>
  <si>
    <t>16.3</t>
  </si>
  <si>
    <t>16.2</t>
  </si>
  <si>
    <t>16.1</t>
  </si>
  <si>
    <t>1000 М2</t>
  </si>
  <si>
    <t>ПРИ ИЗМЕНЕНИИ ТОЛЩИНЫ ПОКРЫТИЯ НА 0,5 СМ ДОБАВЛЯТЬ К НОРМЕ 27-13-010-01</t>
  </si>
  <si>
    <t>Е2713-011-01 ДОП. 9 К=2</t>
  </si>
  <si>
    <t>15.13</t>
  </si>
  <si>
    <t>15.12</t>
  </si>
  <si>
    <t>15.11</t>
  </si>
  <si>
    <t>15.10</t>
  </si>
  <si>
    <t>15.9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</si>
  <si>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</si>
  <si>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</si>
  <si>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</si>
  <si>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</si>
  <si>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</si>
  <si>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</si>
  <si>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</si>
  <si>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</si>
  <si>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УСТРОЙСТВО ПОКРЫТИЯ ИЗ ГОРЯЧИХ ПЛОТНЫХ МЕЛКОЗЕРНИСТЫХ АСФАЛЬТОБЕТОННЫХ СМЕСЕЙ АСФАЛЬТОУКЛАДЧИКАМИ ТИПА "VOGELE" ПРИ ШИРИНЕ УКЛАДКИ ДО 6 М И ТОЛЩИНОЙ СЛОЯ 4 СМ</t>
  </si>
  <si>
    <t>Е2713-010-01 ДОП. 9</t>
  </si>
  <si>
    <t>14.3</t>
  </si>
  <si>
    <t>14.2</t>
  </si>
  <si>
    <t>14.1</t>
  </si>
  <si>
    <t>ПОДГРУНТОВКА ЖИДКУМОМ БИТУМ 1 М2 0,5 Л</t>
  </si>
  <si>
    <t>Е2706-026-01</t>
  </si>
  <si>
    <t>100М3</t>
  </si>
  <si>
    <t>Е2704-001-04</t>
  </si>
  <si>
    <t>100М2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</si>
  <si>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</si>
  <si>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</si>
  <si>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</si>
  <si>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</si>
  <si>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</si>
  <si>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</si>
  <si>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</si>
  <si>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</si>
  <si>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</si>
  <si>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УСТРОЙСТВО ПОДСТИЛАЮЩИХ И ВЫРАВНИВАЮЩИХ СЛОЕВ ОСНОВАНИЙ ИЗ ЩЕБНЯ 3 СМ</t>
  </si>
  <si>
    <t>1.6</t>
  </si>
  <si>
    <t>1.5</t>
  </si>
  <si>
    <t>1.4</t>
  </si>
  <si>
    <t>1.3</t>
  </si>
  <si>
    <t>1.1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</si>
  <si>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 5 СМ</t>
  </si>
  <si>
    <t>Е2703-009-01</t>
  </si>
  <si>
    <t>по проектным данным</t>
  </si>
  <si>
    <t>на. ед. измерения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</si>
  <si>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</si>
  <si>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</si>
  <si>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</si>
  <si>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</si>
  <si>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</si>
  <si>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Основание:</t>
  </si>
  <si>
    <t>(наименование работ и затрат, наименование объекта)</t>
  </si>
  <si>
    <t>,</t>
  </si>
  <si>
    <t xml:space="preserve">на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</si>
  <si>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</si>
  <si>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</si>
  <si>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</si>
  <si>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Форма N 5</t>
  </si>
  <si>
    <t>СУМ</t>
  </si>
  <si>
    <t>ИТОГО ПРЯМЫЕ ЗАТРАТЫ</t>
  </si>
  <si>
    <t>ИТОГО ПО СТРОИТЕЛЬНЫМ МАТЕРИАЛАМ:</t>
  </si>
  <si>
    <t>ИТОГО ПО СТРОИТЕЛЬНЫМ МАШИНАМ:</t>
  </si>
  <si>
    <t>ИТОГО ПО ТРУДОВЫМ РЕСУРСАМ:</t>
  </si>
  <si>
    <t>ИТОГО ПО ЛОКАЛЬНОМУ РЕСУРСНОМУ РАСЧЕТУ, СОСТАВЛЕННОМУ НА ОСНОВЕ ЛОКАЛЬНОЙ РЕСУРСНОЙ ВЕДОМОСТИ N</t>
  </si>
  <si>
    <t>Сметная стоимость</t>
  </si>
  <si>
    <t>Составлен В ТЕКУЩИХ ЦЕНАХ</t>
  </si>
  <si>
    <t xml:space="preserve">   № </t>
  </si>
  <si>
    <t>ЛОКАЛЬНЫЙ РЕСУРСНЫЙ СМЕТНЫЙ РАСЧЕТ</t>
  </si>
  <si>
    <t>NUQSONLAR QAYDNOMASI.</t>
  </si>
  <si>
    <t>№  T/R</t>
  </si>
  <si>
    <t>Ishlarning manzili</t>
  </si>
  <si>
    <t>Uzun- ligi;
 m</t>
  </si>
  <si>
    <t>Yo'l  elementlarining hozirgi holati</t>
  </si>
  <si>
    <t>Loyihada ko'zda tutilgan ish turlari va tadbirlari</t>
  </si>
  <si>
    <t>Ish hajmini hisoblash formulasi</t>
  </si>
  <si>
    <t>O'lchov birligi</t>
  </si>
  <si>
    <t>Hajmi</t>
  </si>
  <si>
    <t>км</t>
  </si>
  <si>
    <t>Пикет холати</t>
  </si>
  <si>
    <t>дан</t>
  </si>
  <si>
    <t>гача</t>
  </si>
  <si>
    <t>ПК+</t>
  </si>
  <si>
    <t>km</t>
  </si>
  <si>
    <t>Piket holati</t>
  </si>
  <si>
    <t>dan</t>
  </si>
  <si>
    <t>gacha</t>
  </si>
  <si>
    <t>PK+</t>
  </si>
  <si>
    <t>0+00</t>
  </si>
  <si>
    <t>m2</t>
  </si>
  <si>
    <t>m3</t>
  </si>
  <si>
    <t>Avtogudronator bilan 1m2 0,5 l bitum sepish</t>
  </si>
  <si>
    <t>tn</t>
  </si>
  <si>
    <t>Materiallar nomi</t>
  </si>
  <si>
    <t>Materiallarni ortish joyi</t>
  </si>
  <si>
    <t>O‘rtacha tashish masofasi</t>
  </si>
  <si>
    <t>Chaqiq-tosh (Шебен)</t>
  </si>
  <si>
    <t>Kimyogarlar qo'g'oni ABZ</t>
  </si>
  <si>
    <t>Asfaltobeton, bitum</t>
  </si>
  <si>
    <t xml:space="preserve"> 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</si>
  <si>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</si>
  <si>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</si>
  <si>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</si>
  <si>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</si>
  <si>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</si>
  <si>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</si>
  <si>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</si>
  <si>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В том числе: Стоимость привозных материалов - 5%</t>
  </si>
  <si>
    <t xml:space="preserve">ТРАНСПОРТНЫЕ УСЛУГИ                                                                                                                    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</si>
  <si>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</si>
  <si>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</si>
  <si>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</si>
  <si>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</si>
  <si>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</si>
  <si>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ИСПОЛНИТЕЛЬ</t>
  </si>
  <si>
    <t>________________</t>
  </si>
  <si>
    <t>МП</t>
  </si>
  <si>
    <t xml:space="preserve">Транспортные расходы на перевозымые грузы  </t>
  </si>
  <si>
    <t>№</t>
  </si>
  <si>
    <t>Наименование матераиалов</t>
  </si>
  <si>
    <t>Количество</t>
  </si>
  <si>
    <t>Объемный вес тон/м3</t>
  </si>
  <si>
    <t>Общая тонна</t>
  </si>
  <si>
    <t>Дальность возки км</t>
  </si>
  <si>
    <t>тон/км</t>
  </si>
  <si>
    <t>Стоимость за один т/км</t>
  </si>
  <si>
    <t>Стоимость грузоперевозок</t>
  </si>
  <si>
    <t>Итого</t>
  </si>
  <si>
    <t>Eski yaroqsiz asfalt qoplamasini freza yordamida qirqish</t>
  </si>
  <si>
    <t>Issiq zich, mayda zarrali,  B-tip, 1-markali asfaltobeton qorishmasidan 5sm qalinlikda  ta’mirlash.</t>
  </si>
  <si>
    <t>ТРАНСПОРТНЫЕ РАСХОДЫ НА МАТЕРИАЛЬНЫЕ РЕСУРСЫ</t>
  </si>
  <si>
    <t xml:space="preserve">ЗАТРАТЫ НА ПРОЕКТНЫЕ РАБОТЫ </t>
  </si>
  <si>
    <t>Chaqiq toshdan 3 sm qalinlikda asos qurish</t>
  </si>
  <si>
    <t>Freza materialdan tekislovchi qatlam qurish</t>
  </si>
  <si>
    <t>УСТРОЙСТВО ПОДСТИЛАЮЩИХ И ВЫРАВНИВАЮЩИХ СЛОЕВ ОСНОВАНИЙ ИЗ ФРЕЗНЫХ ОТХДОВ (БЕЗ МАТЕРИАЛОВ)</t>
  </si>
  <si>
    <t>4.1</t>
  </si>
  <si>
    <t>4.2</t>
  </si>
  <si>
    <t>АВТОГРЕЙДЕРЫ СРЕДНЕГО ТИПА GR-165</t>
  </si>
  <si>
    <t>4.3</t>
  </si>
  <si>
    <t>4.4</t>
  </si>
  <si>
    <t>4.5</t>
  </si>
  <si>
    <t>4.6</t>
  </si>
  <si>
    <t>4.7</t>
  </si>
  <si>
    <t>Samarqand shahar Proffesor Akbar Xatamov (Orzu Maxmudov)  ichki yo'lini joriy tamirlash L=178 m</t>
  </si>
  <si>
    <r>
      <t>Bizlar quyidagi dalolatnomaga imzo chekuvchilar "Samarqand MYBX"DUK texnik nazoratchisi ______________ va "Bino va Yo'lloyiha"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MCHJ xodimlari M.Shamuratov S.Shamsuddinov  o`lchashlar va texnik ko`riklar natijasida ushbu yo`l bo`yicha foydalanish jarayonida doimiy ravishda paydo bo`lgan shikastlanishlarni hisobga olib quyidagi ish turlari va hajmlarini aniqladik.</t>
    </r>
  </si>
  <si>
    <t>"Samarqand MYBX"DUK texnik nazoratchisi                                                                                                                                         _________________</t>
  </si>
  <si>
    <t xml:space="preserve">"Bino va Yo'lloyiha" MCHJ xodimi                                                                                                                                                      M.Shamuratov </t>
  </si>
  <si>
    <t>"Bino va Yo'lloyiha" MCHJ xodimi                                                                                                                                                       S.Shamsuddinov</t>
  </si>
  <si>
    <t>1+78</t>
  </si>
  <si>
    <t>Yo`lning mavjud holati eski yaroqsiz asfalt  dan iborat. Yo'lning o'rtacha eni 6,3 metr.</t>
  </si>
  <si>
    <t>55*6,8+21*5,8+72*6,2+30*5,9</t>
  </si>
  <si>
    <t>1119*0,05</t>
  </si>
  <si>
    <t>1119*0,03</t>
  </si>
  <si>
    <t>1119*0,0005</t>
  </si>
  <si>
    <t xml:space="preserve">Kimyogarlar qo'g'oni </t>
  </si>
  <si>
    <t>ПРОЧИЕ ЗАТРАТЫ И РАСХОДЫ ЗАКАЗЧИКА:</t>
  </si>
  <si>
    <t>ПРОЧИЕ ЗАТРАТЫ И РАСХОДЫ ЗАКАЗЧИКА - 3%</t>
  </si>
  <si>
    <t xml:space="preserve"> «TASDIQLAYMAN»
"Samarqand MYBX" DUK                                                                                                 bosh muhandisi _________E.Sultonmurodov                                                   
 «____»______________2022 yil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</si>
</sst>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0.0000"/>
    <numFmt numFmtId="166" formatCode="0.000"/>
    <numFmt numFmtId="167" formatCode="0.0"/>
    <numFmt numFmtId="168" formatCode="_-* #,##0\ _₽_-;\-* #,##0\ _₽_-;_-* &quot;-&quot;??\ _₽_-;_-@_-"/>
    <numFmt numFmtId="169" formatCode="0.00000"/>
    <numFmt numFmtId="170" formatCode="#,##0.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8"/>
      <name val="Arial"/>
      <family val="2"/>
      <charset val="204"/>
    </font>
    <font>
      <b/>
      <sz val="11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9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Comic Sans MS"/>
      <family val="4"/>
      <charset val="204"/>
    </font>
    <font>
      <b/>
      <sz val="11.5"/>
      <name val="Times New Roman"/>
      <family val="1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sz val="16"/>
      <name val="Arial Cyr"/>
      <charset val="204"/>
    </font>
    <font>
      <b/>
      <sz val="12"/>
      <name val="Times New Roman Cyr"/>
      <charset val="204"/>
    </font>
    <font>
      <b/>
      <sz val="13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hair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rgb="FF000000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rgb="FF000000"/>
      </bottom>
      <diagonal/>
    </border>
    <border>
      <left/>
      <right style="hair">
        <color indexed="8"/>
      </right>
      <top style="hair">
        <color indexed="8"/>
      </top>
      <bottom style="hair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3" fillId="0" borderId="0"/>
  </cellStyleXfs>
  <cellXfs count="236">
    <xf numFmtId="0" fontId="0" fillId="0" borderId="0" xfId="0"/>
    <xf numFmtId="0" fontId="2" fillId="0" borderId="0" xfId="3" applyFont="1"/>
    <xf numFmtId="0" fontId="2" fillId="0" borderId="0" xfId="3" applyFont="1" applyAlignment="1">
      <alignment vertical="top"/>
    </xf>
    <xf numFmtId="0" fontId="2" fillId="0" borderId="3" xfId="3" applyFont="1" applyBorder="1" applyAlignment="1">
      <alignment vertical="top"/>
    </xf>
    <xf numFmtId="2" fontId="2" fillId="0" borderId="0" xfId="3" applyNumberFormat="1" applyFont="1" applyAlignment="1">
      <alignment horizontal="right" vertical="top"/>
    </xf>
    <xf numFmtId="0" fontId="7" fillId="0" borderId="0" xfId="3" applyFont="1" applyAlignment="1">
      <alignment vertical="top"/>
    </xf>
    <xf numFmtId="0" fontId="8" fillId="0" borderId="14" xfId="3" applyFont="1" applyBorder="1" applyAlignment="1">
      <alignment horizontal="right" vertical="top"/>
    </xf>
    <xf numFmtId="0" fontId="8" fillId="0" borderId="14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left" vertical="top" wrapText="1" indent="2"/>
    </xf>
    <xf numFmtId="49" fontId="8" fillId="0" borderId="15" xfId="3" applyNumberFormat="1" applyFont="1" applyBorder="1" applyAlignment="1">
      <alignment horizontal="center" vertical="top" wrapText="1"/>
    </xf>
    <xf numFmtId="0" fontId="9" fillId="0" borderId="0" xfId="3" applyFont="1" applyAlignment="1">
      <alignment vertical="top"/>
    </xf>
    <xf numFmtId="0" fontId="10" fillId="0" borderId="5" xfId="3" applyFont="1" applyBorder="1" applyAlignment="1">
      <alignment horizontal="right" vertical="top"/>
    </xf>
    <xf numFmtId="0" fontId="10" fillId="0" borderId="5" xfId="3" applyFont="1" applyBorder="1" applyAlignment="1">
      <alignment horizontal="center" vertical="top" wrapText="1"/>
    </xf>
    <xf numFmtId="0" fontId="10" fillId="0" borderId="5" xfId="3" applyFont="1" applyBorder="1" applyAlignment="1">
      <alignment horizontal="left" vertical="top" wrapText="1" indent="2"/>
    </xf>
    <xf numFmtId="49" fontId="10" fillId="0" borderId="6" xfId="3" applyNumberFormat="1" applyFont="1" applyBorder="1" applyAlignment="1">
      <alignment horizontal="center" vertical="top" wrapText="1"/>
    </xf>
    <xf numFmtId="0" fontId="10" fillId="0" borderId="14" xfId="3" applyFont="1" applyBorder="1" applyAlignment="1">
      <alignment horizontal="right" vertical="top"/>
    </xf>
    <xf numFmtId="0" fontId="10" fillId="0" borderId="14" xfId="3" applyFont="1" applyBorder="1" applyAlignment="1">
      <alignment horizontal="center" vertical="top" wrapText="1"/>
    </xf>
    <xf numFmtId="0" fontId="10" fillId="0" borderId="14" xfId="3" applyFont="1" applyBorder="1" applyAlignment="1">
      <alignment horizontal="left" vertical="top" wrapText="1" indent="2"/>
    </xf>
    <xf numFmtId="49" fontId="10" fillId="0" borderId="15" xfId="3" applyNumberFormat="1" applyFont="1" applyBorder="1" applyAlignment="1">
      <alignment horizontal="center" vertical="top" wrapText="1"/>
    </xf>
    <xf numFmtId="0" fontId="3" fillId="0" borderId="0" xfId="3" applyFont="1" applyAlignment="1">
      <alignment vertical="top"/>
    </xf>
    <xf numFmtId="0" fontId="11" fillId="0" borderId="14" xfId="3" applyFont="1" applyBorder="1" applyAlignment="1">
      <alignment horizontal="right" vertical="top"/>
    </xf>
    <xf numFmtId="0" fontId="11" fillId="0" borderId="14" xfId="3" applyFont="1" applyBorder="1" applyAlignment="1">
      <alignment horizontal="center" vertical="top" wrapText="1"/>
    </xf>
    <xf numFmtId="0" fontId="11" fillId="0" borderId="14" xfId="3" applyFont="1" applyBorder="1" applyAlignment="1">
      <alignment horizontal="left" vertical="top" wrapText="1" indent="2"/>
    </xf>
    <xf numFmtId="49" fontId="11" fillId="0" borderId="15" xfId="3" applyNumberFormat="1" applyFont="1" applyBorder="1" applyAlignment="1">
      <alignment horizontal="center" vertical="top" wrapText="1"/>
    </xf>
    <xf numFmtId="0" fontId="4" fillId="0" borderId="18" xfId="3" applyFont="1" applyBorder="1" applyAlignment="1">
      <alignment horizontal="center" vertical="top" wrapText="1"/>
    </xf>
    <xf numFmtId="0" fontId="4" fillId="0" borderId="18" xfId="3" applyFont="1" applyBorder="1" applyAlignment="1">
      <alignment horizontal="left" vertical="top" wrapText="1"/>
    </xf>
    <xf numFmtId="0" fontId="4" fillId="0" borderId="19" xfId="3" applyFont="1" applyBorder="1" applyAlignment="1">
      <alignment horizontal="center" vertical="top" wrapText="1"/>
    </xf>
    <xf numFmtId="0" fontId="8" fillId="0" borderId="5" xfId="3" applyFont="1" applyBorder="1" applyAlignment="1">
      <alignment horizontal="right" vertical="top"/>
    </xf>
    <xf numFmtId="0" fontId="8" fillId="0" borderId="5" xfId="3" applyFont="1" applyBorder="1" applyAlignment="1">
      <alignment horizontal="center" vertical="top" wrapText="1"/>
    </xf>
    <xf numFmtId="0" fontId="8" fillId="0" borderId="5" xfId="3" applyFont="1" applyBorder="1" applyAlignment="1">
      <alignment horizontal="left" vertical="top" wrapText="1" indent="2"/>
    </xf>
    <xf numFmtId="49" fontId="8" fillId="0" borderId="6" xfId="3" applyNumberFormat="1" applyFont="1" applyBorder="1" applyAlignment="1">
      <alignment horizontal="center" vertical="top" wrapText="1"/>
    </xf>
    <xf numFmtId="0" fontId="11" fillId="0" borderId="5" xfId="3" applyFont="1" applyBorder="1" applyAlignment="1">
      <alignment horizontal="right" vertical="top"/>
    </xf>
    <xf numFmtId="0" fontId="11" fillId="0" borderId="5" xfId="3" applyFont="1" applyBorder="1" applyAlignment="1">
      <alignment horizontal="center" vertical="top" wrapText="1"/>
    </xf>
    <xf numFmtId="0" fontId="11" fillId="0" borderId="5" xfId="3" applyFont="1" applyBorder="1" applyAlignment="1">
      <alignment horizontal="left" vertical="top" wrapText="1" indent="2"/>
    </xf>
    <xf numFmtId="49" fontId="11" fillId="0" borderId="6" xfId="3" applyNumberFormat="1" applyFont="1" applyBorder="1" applyAlignment="1">
      <alignment horizontal="center" vertical="top" wrapText="1"/>
    </xf>
    <xf numFmtId="0" fontId="2" fillId="0" borderId="0" xfId="3" applyFont="1" applyAlignment="1">
      <alignment horizontal="center"/>
    </xf>
    <xf numFmtId="0" fontId="6" fillId="2" borderId="23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5" fillId="2" borderId="23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5" fillId="0" borderId="0" xfId="3" applyFont="1" applyAlignment="1">
      <alignment horizontal="center" vertical="top" wrapText="1"/>
    </xf>
    <xf numFmtId="0" fontId="5" fillId="0" borderId="0" xfId="3" applyFont="1" applyAlignment="1">
      <alignment horizontal="right" vertical="top"/>
    </xf>
    <xf numFmtId="0" fontId="2" fillId="0" borderId="0" xfId="3" applyFont="1" applyAlignment="1">
      <alignment horizontal="left" vertical="top"/>
    </xf>
    <xf numFmtId="0" fontId="14" fillId="0" borderId="0" xfId="3" applyFont="1" applyAlignment="1">
      <alignment horizontal="right" vertical="top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horizontal="right" vertical="top"/>
    </xf>
    <xf numFmtId="0" fontId="16" fillId="2" borderId="5" xfId="3" applyFont="1" applyFill="1" applyBorder="1" applyAlignment="1">
      <alignment horizontal="right" vertical="top" wrapText="1"/>
    </xf>
    <xf numFmtId="0" fontId="17" fillId="2" borderId="5" xfId="3" applyFont="1" applyFill="1" applyBorder="1" applyAlignment="1">
      <alignment horizontal="center" vertical="top" wrapText="1"/>
    </xf>
    <xf numFmtId="0" fontId="17" fillId="2" borderId="8" xfId="3" applyFont="1" applyFill="1" applyBorder="1" applyAlignment="1">
      <alignment horizontal="center" vertical="top" wrapText="1"/>
    </xf>
    <xf numFmtId="0" fontId="4" fillId="0" borderId="5" xfId="3" applyFont="1" applyBorder="1" applyAlignment="1">
      <alignment horizontal="right" vertical="top" wrapText="1"/>
    </xf>
    <xf numFmtId="0" fontId="5" fillId="0" borderId="5" xfId="3" applyFont="1" applyBorder="1" applyAlignment="1">
      <alignment horizontal="center" vertical="top" wrapText="1"/>
    </xf>
    <xf numFmtId="0" fontId="5" fillId="0" borderId="5" xfId="3" applyFont="1" applyBorder="1" applyAlignment="1">
      <alignment horizontal="left" vertical="top" wrapText="1"/>
    </xf>
    <xf numFmtId="0" fontId="5" fillId="0" borderId="6" xfId="3" applyFont="1" applyBorder="1" applyAlignment="1">
      <alignment horizontal="center" vertical="top" wrapText="1"/>
    </xf>
    <xf numFmtId="0" fontId="4" fillId="0" borderId="7" xfId="3" applyFont="1" applyBorder="1" applyAlignment="1">
      <alignment horizontal="right" vertical="top" wrapText="1"/>
    </xf>
    <xf numFmtId="0" fontId="5" fillId="0" borderId="7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left" vertical="top" wrapText="1" indent="1"/>
    </xf>
    <xf numFmtId="0" fontId="5" fillId="0" borderId="7" xfId="3" applyFont="1" applyBorder="1" applyAlignment="1">
      <alignment horizontal="left" vertical="top" wrapText="1"/>
    </xf>
    <xf numFmtId="0" fontId="5" fillId="0" borderId="8" xfId="3" applyFont="1" applyBorder="1" applyAlignment="1">
      <alignment horizontal="center" vertical="top" wrapText="1"/>
    </xf>
    <xf numFmtId="0" fontId="6" fillId="2" borderId="30" xfId="3" applyFont="1" applyFill="1" applyBorder="1" applyAlignment="1">
      <alignment horizontal="center" vertical="center" wrapText="1"/>
    </xf>
    <xf numFmtId="0" fontId="6" fillId="2" borderId="31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left"/>
    </xf>
    <xf numFmtId="0" fontId="2" fillId="0" borderId="35" xfId="3" applyFont="1" applyBorder="1" applyAlignment="1">
      <alignment horizontal="left" vertical="top"/>
    </xf>
    <xf numFmtId="0" fontId="2" fillId="0" borderId="35" xfId="3" applyFont="1" applyBorder="1" applyAlignment="1">
      <alignment vertical="top"/>
    </xf>
    <xf numFmtId="0" fontId="1" fillId="0" borderId="0" xfId="1" applyAlignment="1">
      <alignment wrapText="1"/>
    </xf>
    <xf numFmtId="2" fontId="1" fillId="0" borderId="0" xfId="1" applyNumberFormat="1" applyAlignment="1">
      <alignment wrapText="1"/>
    </xf>
    <xf numFmtId="0" fontId="23" fillId="0" borderId="36" xfId="1" applyFont="1" applyBorder="1" applyAlignment="1">
      <alignment horizontal="center" wrapText="1"/>
    </xf>
    <xf numFmtId="0" fontId="23" fillId="0" borderId="36" xfId="1" applyFont="1" applyBorder="1" applyAlignment="1">
      <alignment horizontal="center" vertical="top" wrapText="1"/>
    </xf>
    <xf numFmtId="1" fontId="23" fillId="0" borderId="36" xfId="1" applyNumberFormat="1" applyFont="1" applyBorder="1" applyAlignment="1">
      <alignment horizontal="center" vertical="top" wrapText="1"/>
    </xf>
    <xf numFmtId="0" fontId="24" fillId="0" borderId="36" xfId="1" applyFont="1" applyBorder="1" applyAlignment="1">
      <alignment horizontal="center" vertical="center" wrapText="1"/>
    </xf>
    <xf numFmtId="166" fontId="24" fillId="0" borderId="36" xfId="1" applyNumberFormat="1" applyFont="1" applyBorder="1" applyAlignment="1">
      <alignment horizontal="center" vertical="center" wrapText="1"/>
    </xf>
    <xf numFmtId="1" fontId="24" fillId="0" borderId="36" xfId="1" applyNumberFormat="1" applyFont="1" applyBorder="1" applyAlignment="1">
      <alignment horizontal="center" vertical="center" wrapText="1"/>
    </xf>
    <xf numFmtId="167" fontId="1" fillId="0" borderId="0" xfId="1" applyNumberFormat="1" applyAlignment="1">
      <alignment wrapText="1"/>
    </xf>
    <xf numFmtId="167" fontId="24" fillId="0" borderId="36" xfId="1" applyNumberFormat="1" applyFont="1" applyBorder="1" applyAlignment="1">
      <alignment horizontal="center" vertical="center" wrapText="1"/>
    </xf>
    <xf numFmtId="2" fontId="24" fillId="0" borderId="36" xfId="1" applyNumberFormat="1" applyFont="1" applyBorder="1" applyAlignment="1">
      <alignment horizontal="center" vertical="center" wrapText="1"/>
    </xf>
    <xf numFmtId="168" fontId="1" fillId="0" borderId="0" xfId="4" applyNumberFormat="1" applyFont="1" applyAlignment="1">
      <alignment wrapText="1"/>
    </xf>
    <xf numFmtId="0" fontId="24" fillId="0" borderId="36" xfId="1" applyFont="1" applyBorder="1" applyAlignment="1">
      <alignment horizontal="center" vertical="top" wrapText="1"/>
    </xf>
    <xf numFmtId="0" fontId="1" fillId="3" borderId="0" xfId="1" applyFill="1" applyAlignment="1">
      <alignment wrapText="1"/>
    </xf>
    <xf numFmtId="0" fontId="23" fillId="0" borderId="36" xfId="1" applyFont="1" applyBorder="1" applyAlignment="1">
      <alignment horizontal="center" vertical="center" wrapText="1"/>
    </xf>
    <xf numFmtId="0" fontId="24" fillId="4" borderId="36" xfId="1" applyFont="1" applyFill="1" applyBorder="1" applyAlignment="1">
      <alignment horizontal="center" vertical="center" wrapText="1"/>
    </xf>
    <xf numFmtId="0" fontId="26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center" wrapText="1"/>
    </xf>
    <xf numFmtId="2" fontId="26" fillId="0" borderId="0" xfId="1" applyNumberFormat="1" applyFont="1" applyAlignment="1">
      <alignment horizontal="center" vertical="top" wrapText="1"/>
    </xf>
    <xf numFmtId="1" fontId="21" fillId="0" borderId="0" xfId="1" applyNumberFormat="1" applyFont="1" applyAlignment="1">
      <alignment vertical="center" wrapText="1"/>
    </xf>
    <xf numFmtId="0" fontId="21" fillId="0" borderId="0" xfId="1" applyFont="1" applyAlignment="1">
      <alignment vertical="center" wrapText="1"/>
    </xf>
    <xf numFmtId="3" fontId="21" fillId="0" borderId="0" xfId="1" applyNumberFormat="1" applyFont="1" applyAlignment="1">
      <alignment vertical="center" wrapText="1"/>
    </xf>
    <xf numFmtId="0" fontId="1" fillId="0" borderId="0" xfId="1" applyAlignment="1">
      <alignment horizontal="left" vertical="center" wrapText="1"/>
    </xf>
    <xf numFmtId="0" fontId="1" fillId="4" borderId="0" xfId="1" applyFill="1" applyAlignment="1">
      <alignment wrapText="1"/>
    </xf>
    <xf numFmtId="0" fontId="27" fillId="0" borderId="0" xfId="1" applyFont="1" applyAlignment="1">
      <alignment horizontal="center" vertical="center"/>
    </xf>
    <xf numFmtId="0" fontId="1" fillId="0" borderId="0" xfId="1"/>
    <xf numFmtId="0" fontId="16" fillId="0" borderId="0" xfId="5" applyFont="1" applyAlignment="1">
      <alignment horizontal="center"/>
    </xf>
    <xf numFmtId="0" fontId="16" fillId="0" borderId="0" xfId="5" applyFont="1" applyAlignment="1">
      <alignment horizontal="left" indent="4"/>
    </xf>
    <xf numFmtId="0" fontId="1" fillId="0" borderId="0" xfId="1" applyAlignment="1">
      <alignment vertical="center" wrapText="1"/>
    </xf>
    <xf numFmtId="0" fontId="30" fillId="4" borderId="36" xfId="1" applyFont="1" applyFill="1" applyBorder="1" applyAlignment="1">
      <alignment horizontal="center" vertical="center"/>
    </xf>
    <xf numFmtId="0" fontId="31" fillId="4" borderId="36" xfId="1" applyFont="1" applyFill="1" applyBorder="1" applyAlignment="1">
      <alignment horizontal="center" vertical="center"/>
    </xf>
    <xf numFmtId="0" fontId="29" fillId="4" borderId="36" xfId="1" applyFont="1" applyFill="1" applyBorder="1" applyAlignment="1">
      <alignment horizontal="left" vertical="center" wrapText="1" shrinkToFit="1"/>
    </xf>
    <xf numFmtId="0" fontId="30" fillId="5" borderId="36" xfId="1" applyFont="1" applyFill="1" applyBorder="1" applyAlignment="1">
      <alignment horizontal="left" vertical="center" wrapText="1" shrinkToFit="1"/>
    </xf>
    <xf numFmtId="0" fontId="31" fillId="5" borderId="36" xfId="1" applyFont="1" applyFill="1" applyBorder="1" applyAlignment="1">
      <alignment horizontal="center" vertical="center"/>
    </xf>
    <xf numFmtId="3" fontId="1" fillId="0" borderId="0" xfId="1" applyNumberFormat="1"/>
    <xf numFmtId="0" fontId="3" fillId="0" borderId="0" xfId="5"/>
    <xf numFmtId="0" fontId="3" fillId="0" borderId="0" xfId="5" applyAlignment="1">
      <alignment horizontal="left"/>
    </xf>
    <xf numFmtId="0" fontId="33" fillId="0" borderId="36" xfId="3" applyFont="1" applyBorder="1" applyAlignment="1">
      <alignment horizontal="center" vertical="center"/>
    </xf>
    <xf numFmtId="0" fontId="33" fillId="0" borderId="36" xfId="3" applyFont="1" applyBorder="1" applyAlignment="1">
      <alignment horizontal="distributed" vertical="center"/>
    </xf>
    <xf numFmtId="3" fontId="33" fillId="0" borderId="36" xfId="3" applyNumberFormat="1" applyFont="1" applyBorder="1" applyAlignment="1">
      <alignment horizontal="distributed" vertical="center"/>
    </xf>
    <xf numFmtId="0" fontId="15" fillId="0" borderId="36" xfId="3" applyFont="1" applyBorder="1" applyAlignment="1">
      <alignment horizontal="center" vertical="center"/>
    </xf>
    <xf numFmtId="3" fontId="15" fillId="0" borderId="36" xfId="3" applyNumberFormat="1" applyFont="1" applyBorder="1" applyAlignment="1">
      <alignment horizontal="center" vertical="center"/>
    </xf>
    <xf numFmtId="0" fontId="35" fillId="0" borderId="36" xfId="3" applyFont="1" applyBorder="1" applyAlignment="1">
      <alignment horizontal="left" vertical="top" wrapText="1"/>
    </xf>
    <xf numFmtId="169" fontId="25" fillId="0" borderId="36" xfId="1" applyNumberFormat="1" applyFont="1" applyBorder="1" applyAlignment="1">
      <alignment horizontal="center" vertical="center" wrapText="1"/>
    </xf>
    <xf numFmtId="0" fontId="15" fillId="4" borderId="36" xfId="3" applyFont="1" applyFill="1" applyBorder="1" applyAlignment="1">
      <alignment horizontal="center" vertical="center"/>
    </xf>
    <xf numFmtId="170" fontId="15" fillId="0" borderId="36" xfId="3" applyNumberFormat="1" applyFont="1" applyBorder="1" applyAlignment="1">
      <alignment horizontal="center" vertical="center"/>
    </xf>
    <xf numFmtId="0" fontId="35" fillId="0" borderId="39" xfId="3" applyFont="1" applyBorder="1" applyAlignment="1">
      <alignment horizontal="left" vertical="top" wrapText="1"/>
    </xf>
    <xf numFmtId="165" fontId="25" fillId="4" borderId="36" xfId="1" applyNumberFormat="1" applyFont="1" applyFill="1" applyBorder="1" applyAlignment="1">
      <alignment horizontal="center" vertical="center" wrapText="1"/>
    </xf>
    <xf numFmtId="0" fontId="35" fillId="0" borderId="36" xfId="3" applyFont="1" applyBorder="1" applyAlignment="1">
      <alignment vertical="center" wrapText="1"/>
    </xf>
    <xf numFmtId="2" fontId="25" fillId="0" borderId="36" xfId="1" applyNumberFormat="1" applyFont="1" applyBorder="1" applyAlignment="1">
      <alignment horizontal="center" vertical="center" wrapText="1"/>
    </xf>
    <xf numFmtId="0" fontId="36" fillId="0" borderId="36" xfId="3" applyFont="1" applyBorder="1" applyAlignment="1">
      <alignment horizontal="center" vertical="center"/>
    </xf>
    <xf numFmtId="0" fontId="36" fillId="0" borderId="36" xfId="3" applyFont="1" applyBorder="1"/>
    <xf numFmtId="0" fontId="36" fillId="0" borderId="36" xfId="3" applyFont="1" applyBorder="1" applyAlignment="1">
      <alignment horizontal="center"/>
    </xf>
    <xf numFmtId="3" fontId="36" fillId="0" borderId="36" xfId="3" applyNumberFormat="1" applyFont="1" applyBorder="1" applyAlignment="1">
      <alignment horizontal="center"/>
    </xf>
    <xf numFmtId="0" fontId="17" fillId="0" borderId="0" xfId="1" applyFont="1" applyAlignment="1">
      <alignment horizontal="left" vertical="top" wrapText="1"/>
    </xf>
    <xf numFmtId="0" fontId="2" fillId="0" borderId="0" xfId="2" applyAlignment="1">
      <alignment vertical="top"/>
    </xf>
    <xf numFmtId="0" fontId="5" fillId="0" borderId="40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2" borderId="8" xfId="2" applyFont="1" applyFill="1" applyBorder="1" applyAlignment="1">
      <alignment horizontal="center" vertical="top" wrapText="1"/>
    </xf>
    <xf numFmtId="0" fontId="17" fillId="2" borderId="5" xfId="2" applyFont="1" applyFill="1" applyBorder="1" applyAlignment="1">
      <alignment horizontal="center" vertical="top" wrapText="1"/>
    </xf>
    <xf numFmtId="0" fontId="16" fillId="2" borderId="5" xfId="2" applyFont="1" applyFill="1" applyBorder="1" applyAlignment="1">
      <alignment horizontal="right" vertical="top" wrapText="1"/>
    </xf>
    <xf numFmtId="0" fontId="2" fillId="0" borderId="3" xfId="2" applyBorder="1" applyAlignment="1">
      <alignment vertical="top"/>
    </xf>
    <xf numFmtId="3" fontId="1" fillId="0" borderId="0" xfId="1" applyNumberFormat="1" applyAlignment="1">
      <alignment wrapText="1"/>
    </xf>
    <xf numFmtId="3" fontId="1" fillId="4" borderId="0" xfId="1" applyNumberFormat="1" applyFill="1" applyAlignment="1">
      <alignment wrapText="1"/>
    </xf>
    <xf numFmtId="0" fontId="24" fillId="0" borderId="36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top" wrapText="1"/>
    </xf>
    <xf numFmtId="0" fontId="24" fillId="0" borderId="36" xfId="1" applyFont="1" applyBorder="1" applyAlignment="1">
      <alignment horizontal="center" vertical="center" wrapText="1"/>
    </xf>
    <xf numFmtId="0" fontId="24" fillId="4" borderId="36" xfId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left" vertical="top" wrapText="1" indent="2"/>
    </xf>
    <xf numFmtId="0" fontId="38" fillId="0" borderId="14" xfId="0" applyFont="1" applyBorder="1" applyAlignment="1">
      <alignment horizontal="right" vertical="top"/>
    </xf>
    <xf numFmtId="49" fontId="38" fillId="0" borderId="6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left" vertical="top" wrapText="1" indent="2"/>
    </xf>
    <xf numFmtId="0" fontId="38" fillId="0" borderId="5" xfId="0" applyFont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17" fillId="2" borderId="7" xfId="2" applyFont="1" applyFill="1" applyBorder="1" applyAlignment="1">
      <alignment horizontal="left" vertical="top" wrapText="1"/>
    </xf>
    <xf numFmtId="0" fontId="17" fillId="2" borderId="5" xfId="2" applyFont="1" applyFill="1" applyBorder="1" applyAlignment="1">
      <alignment horizontal="left" vertical="top" wrapText="1"/>
    </xf>
    <xf numFmtId="0" fontId="2" fillId="0" borderId="4" xfId="2" applyBorder="1" applyAlignment="1">
      <alignment horizontal="left" vertical="top"/>
    </xf>
    <xf numFmtId="0" fontId="4" fillId="0" borderId="7" xfId="2" applyFont="1" applyBorder="1" applyAlignment="1">
      <alignment horizontal="left" vertical="top" wrapText="1"/>
    </xf>
    <xf numFmtId="0" fontId="2" fillId="0" borderId="8" xfId="3" applyFont="1" applyBorder="1" applyAlignment="1">
      <alignment horizontal="left" vertical="top" wrapText="1"/>
    </xf>
    <xf numFmtId="0" fontId="2" fillId="0" borderId="7" xfId="3" applyFont="1" applyBorder="1" applyAlignment="1">
      <alignment horizontal="left" vertical="top" wrapText="1"/>
    </xf>
    <xf numFmtId="0" fontId="17" fillId="2" borderId="7" xfId="3" applyFont="1" applyFill="1" applyBorder="1" applyAlignment="1">
      <alignment horizontal="left" vertical="top" wrapText="1"/>
    </xf>
    <xf numFmtId="0" fontId="17" fillId="2" borderId="5" xfId="3" applyFont="1" applyFill="1" applyBorder="1" applyAlignment="1">
      <alignment horizontal="left" vertical="top" wrapText="1"/>
    </xf>
    <xf numFmtId="0" fontId="2" fillId="0" borderId="8" xfId="2" applyBorder="1" applyAlignment="1">
      <alignment horizontal="left" vertical="top" wrapText="1"/>
    </xf>
    <xf numFmtId="0" fontId="2" fillId="0" borderId="7" xfId="2" applyBorder="1" applyAlignment="1">
      <alignment horizontal="left" vertical="top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2" fillId="0" borderId="29" xfId="3" applyFont="1" applyBorder="1" applyAlignment="1">
      <alignment horizontal="center"/>
    </xf>
    <xf numFmtId="0" fontId="2" fillId="0" borderId="28" xfId="3" applyFont="1" applyBorder="1" applyAlignment="1">
      <alignment horizontal="center"/>
    </xf>
    <xf numFmtId="0" fontId="6" fillId="2" borderId="10" xfId="3" applyFont="1" applyFill="1" applyBorder="1" applyAlignment="1">
      <alignment horizontal="left" vertical="top" wrapText="1"/>
    </xf>
    <xf numFmtId="0" fontId="6" fillId="2" borderId="9" xfId="3" applyFont="1" applyFill="1" applyBorder="1" applyAlignment="1">
      <alignment horizontal="left" vertical="top" wrapText="1"/>
    </xf>
    <xf numFmtId="0" fontId="2" fillId="0" borderId="35" xfId="3" applyFont="1" applyBorder="1" applyAlignment="1">
      <alignment horizontal="left" vertical="top"/>
    </xf>
    <xf numFmtId="0" fontId="2" fillId="0" borderId="34" xfId="3" applyFont="1" applyBorder="1" applyAlignment="1">
      <alignment horizontal="left" vertical="top" wrapText="1"/>
    </xf>
    <xf numFmtId="0" fontId="5" fillId="2" borderId="33" xfId="3" applyFont="1" applyFill="1" applyBorder="1" applyAlignment="1">
      <alignment horizontal="center" vertical="center" wrapText="1"/>
    </xf>
    <xf numFmtId="0" fontId="5" fillId="2" borderId="32" xfId="3" applyFont="1" applyFill="1" applyBorder="1" applyAlignment="1">
      <alignment horizontal="center" vertical="center" wrapText="1"/>
    </xf>
    <xf numFmtId="0" fontId="5" fillId="2" borderId="31" xfId="3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top" wrapText="1"/>
    </xf>
    <xf numFmtId="0" fontId="12" fillId="0" borderId="4" xfId="3" applyFont="1" applyBorder="1" applyAlignment="1">
      <alignment horizontal="center" vertical="top" wrapText="1"/>
    </xf>
    <xf numFmtId="0" fontId="2" fillId="0" borderId="0" xfId="3" applyFont="1" applyAlignment="1">
      <alignment horizontal="left" vertical="top" wrapText="1"/>
    </xf>
    <xf numFmtId="0" fontId="37" fillId="0" borderId="3" xfId="3" applyFont="1" applyBorder="1" applyAlignment="1">
      <alignment horizontal="center" vertical="top" wrapText="1"/>
    </xf>
    <xf numFmtId="0" fontId="13" fillId="0" borderId="0" xfId="3" applyFont="1" applyAlignment="1">
      <alignment horizontal="left" vertical="top" wrapText="1"/>
    </xf>
    <xf numFmtId="0" fontId="12" fillId="0" borderId="0" xfId="3" applyFont="1" applyAlignment="1">
      <alignment horizontal="center" vertical="top" wrapText="1"/>
    </xf>
    <xf numFmtId="2" fontId="4" fillId="0" borderId="17" xfId="3" applyNumberFormat="1" applyFont="1" applyBorder="1" applyAlignment="1">
      <alignment horizontal="center" vertical="top"/>
    </xf>
    <xf numFmtId="2" fontId="4" fillId="0" borderId="16" xfId="3" applyNumberFormat="1" applyFont="1" applyBorder="1" applyAlignment="1">
      <alignment horizontal="center" vertical="top"/>
    </xf>
    <xf numFmtId="165" fontId="4" fillId="0" borderId="17" xfId="3" applyNumberFormat="1" applyFont="1" applyBorder="1" applyAlignment="1">
      <alignment horizontal="center" vertical="top"/>
    </xf>
    <xf numFmtId="165" fontId="4" fillId="0" borderId="16" xfId="3" applyNumberFormat="1" applyFont="1" applyBorder="1" applyAlignment="1">
      <alignment horizontal="center" vertical="top"/>
    </xf>
    <xf numFmtId="0" fontId="2" fillId="0" borderId="3" xfId="3" applyFont="1" applyBorder="1" applyAlignment="1">
      <alignment horizontal="left" vertical="top" wrapText="1"/>
    </xf>
    <xf numFmtId="0" fontId="2" fillId="0" borderId="13" xfId="3" applyFont="1" applyBorder="1" applyAlignment="1">
      <alignment horizontal="left" vertical="top" wrapText="1"/>
    </xf>
    <xf numFmtId="0" fontId="2" fillId="0" borderId="12" xfId="3" applyFont="1" applyBorder="1" applyAlignment="1">
      <alignment horizontal="left" vertical="top" wrapText="1"/>
    </xf>
    <xf numFmtId="0" fontId="2" fillId="0" borderId="11" xfId="3" applyFont="1" applyBorder="1" applyAlignment="1">
      <alignment horizontal="left" vertical="top" wrapText="1"/>
    </xf>
    <xf numFmtId="0" fontId="2" fillId="0" borderId="4" xfId="3" applyFont="1" applyBorder="1" applyAlignment="1">
      <alignment horizontal="left" vertical="top"/>
    </xf>
    <xf numFmtId="0" fontId="2" fillId="0" borderId="22" xfId="3" applyFont="1" applyBorder="1" applyAlignment="1">
      <alignment horizontal="center"/>
    </xf>
    <xf numFmtId="0" fontId="2" fillId="0" borderId="21" xfId="3" applyFont="1" applyBorder="1" applyAlignment="1">
      <alignment horizontal="center"/>
    </xf>
    <xf numFmtId="0" fontId="2" fillId="0" borderId="20" xfId="3" applyFont="1" applyBorder="1" applyAlignment="1">
      <alignment horizontal="center"/>
    </xf>
    <xf numFmtId="166" fontId="4" fillId="0" borderId="17" xfId="3" applyNumberFormat="1" applyFont="1" applyBorder="1" applyAlignment="1">
      <alignment horizontal="center" vertical="top"/>
    </xf>
    <xf numFmtId="166" fontId="4" fillId="0" borderId="16" xfId="3" applyNumberFormat="1" applyFont="1" applyBorder="1" applyAlignment="1">
      <alignment horizontal="center" vertical="top"/>
    </xf>
    <xf numFmtId="0" fontId="2" fillId="0" borderId="27" xfId="3" applyFont="1" applyBorder="1" applyAlignment="1">
      <alignment horizontal="left" vertical="top" wrapText="1"/>
    </xf>
    <xf numFmtId="0" fontId="5" fillId="2" borderId="26" xfId="3" applyFont="1" applyFill="1" applyBorder="1" applyAlignment="1">
      <alignment horizontal="center" vertical="center" wrapText="1"/>
    </xf>
    <xf numFmtId="0" fontId="5" fillId="2" borderId="24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25" xfId="3" applyFont="1" applyFill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top"/>
    </xf>
    <xf numFmtId="2" fontId="4" fillId="0" borderId="16" xfId="0" applyNumberFormat="1" applyFont="1" applyBorder="1" applyAlignment="1">
      <alignment horizontal="center" vertical="top"/>
    </xf>
    <xf numFmtId="0" fontId="15" fillId="0" borderId="3" xfId="3" applyFont="1" applyBorder="1" applyAlignment="1">
      <alignment horizontal="center" vertical="top" wrapText="1"/>
    </xf>
    <xf numFmtId="0" fontId="32" fillId="0" borderId="0" xfId="1" applyFont="1" applyAlignment="1">
      <alignment horizontal="center"/>
    </xf>
    <xf numFmtId="0" fontId="34" fillId="0" borderId="1" xfId="3" applyFont="1" applyBorder="1" applyAlignment="1">
      <alignment horizontal="center" vertical="center" wrapText="1"/>
    </xf>
    <xf numFmtId="0" fontId="34" fillId="0" borderId="37" xfId="3" applyFont="1" applyBorder="1" applyAlignment="1">
      <alignment horizontal="center" vertical="center" wrapText="1"/>
    </xf>
    <xf numFmtId="0" fontId="34" fillId="0" borderId="38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left" vertical="top" wrapText="1"/>
    </xf>
    <xf numFmtId="0" fontId="13" fillId="0" borderId="0" xfId="5" applyFont="1" applyAlignment="1">
      <alignment horizontal="center" wrapText="1"/>
    </xf>
    <xf numFmtId="0" fontId="28" fillId="0" borderId="0" xfId="1" applyFont="1" applyAlignment="1">
      <alignment horizontal="center" vertical="center" wrapText="1"/>
    </xf>
    <xf numFmtId="0" fontId="29" fillId="5" borderId="26" xfId="1" applyFont="1" applyFill="1" applyBorder="1" applyAlignment="1">
      <alignment horizontal="center" vertical="center" shrinkToFit="1"/>
    </xf>
    <xf numFmtId="0" fontId="29" fillId="5" borderId="2" xfId="1" applyFont="1" applyFill="1" applyBorder="1" applyAlignment="1">
      <alignment horizontal="center" vertical="center" shrinkToFit="1"/>
    </xf>
    <xf numFmtId="0" fontId="29" fillId="5" borderId="26" xfId="1" applyFont="1" applyFill="1" applyBorder="1" applyAlignment="1">
      <alignment horizontal="center" vertical="center"/>
    </xf>
    <xf numFmtId="0" fontId="29" fillId="5" borderId="2" xfId="1" applyFont="1" applyFill="1" applyBorder="1" applyAlignment="1">
      <alignment horizontal="center" vertical="center"/>
    </xf>
    <xf numFmtId="0" fontId="23" fillId="0" borderId="36" xfId="1" applyFont="1" applyBorder="1" applyAlignment="1">
      <alignment horizontal="center" vertical="center" wrapText="1"/>
    </xf>
    <xf numFmtId="0" fontId="23" fillId="0" borderId="36" xfId="1" applyFont="1" applyBorder="1" applyAlignment="1">
      <alignment horizontal="center" wrapText="1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wrapText="1"/>
    </xf>
    <xf numFmtId="0" fontId="21" fillId="0" borderId="0" xfId="1" applyFont="1" applyAlignment="1">
      <alignment horizontal="center" vertical="center" wrapText="1"/>
    </xf>
    <xf numFmtId="2" fontId="23" fillId="0" borderId="36" xfId="1" applyNumberFormat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top" wrapText="1"/>
    </xf>
    <xf numFmtId="0" fontId="23" fillId="0" borderId="37" xfId="1" applyFont="1" applyBorder="1" applyAlignment="1">
      <alignment horizontal="center" vertical="top" wrapText="1"/>
    </xf>
    <xf numFmtId="0" fontId="23" fillId="0" borderId="38" xfId="1" applyFont="1" applyBorder="1" applyAlignment="1">
      <alignment horizontal="center" vertical="top" wrapText="1"/>
    </xf>
    <xf numFmtId="0" fontId="23" fillId="0" borderId="36" xfId="1" applyFont="1" applyBorder="1" applyAlignment="1">
      <alignment horizontal="center" vertical="top" wrapText="1"/>
    </xf>
    <xf numFmtId="0" fontId="24" fillId="0" borderId="36" xfId="1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25" fillId="0" borderId="38" xfId="2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38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37" xfId="1" applyFont="1" applyBorder="1" applyAlignment="1">
      <alignment horizontal="center" vertical="center" wrapText="1"/>
    </xf>
    <xf numFmtId="0" fontId="23" fillId="0" borderId="38" xfId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21" fillId="0" borderId="0" xfId="1" applyFont="1" applyAlignment="1">
      <alignment vertical="center" wrapText="1"/>
    </xf>
    <xf numFmtId="0" fontId="24" fillId="4" borderId="36" xfId="1" applyFont="1" applyFill="1" applyBorder="1" applyAlignment="1">
      <alignment horizontal="center" vertical="center" wrapText="1"/>
    </xf>
    <xf numFmtId="0" fontId="24" fillId="4" borderId="1" xfId="1" applyFont="1" applyFill="1" applyBorder="1" applyAlignment="1">
      <alignment horizontal="center" vertical="center" wrapText="1"/>
    </xf>
    <xf numFmtId="0" fontId="24" fillId="4" borderId="37" xfId="1" applyFont="1" applyFill="1" applyBorder="1" applyAlignment="1">
      <alignment horizontal="center" vertical="center" wrapText="1"/>
    </xf>
    <xf numFmtId="0" fontId="24" fillId="4" borderId="38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Обычный 2 4" xfId="2"/>
    <cellStyle name="Обычный_Счет-фактура Экспертизе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2-&#1049;&#1048;&#1051;%20&#1048;&#1064;&#1051;&#1040;&#1056;\&#1052;&#1040;&#1053;&#1057;&#1059;&#1056;\2021-&#1081;&#1080;&#1083;%20&#1054;&#1073;&#1086;&#1076;%20&#1082;&#1080;&#1096;&#1083;&#1086;&#1082;\&#1058;&#1072;&#1081;&#1083;&#1086;&#1082;\&#1071;&#1089;&#1090;&#1077;&#1087;&#1072;\&#1057;&#1084;&#1077;&#1090;&#1072;\2-&#1082;&#1091;&#1095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2-&#1049;&#1048;&#1051;%20&#1048;&#1064;&#1051;&#1040;&#1056;\&#1052;&#1040;&#1053;&#1057;&#1059;&#1056;\Shablon%20defekt\&#1092;%20&#1096;&#1072;&#1073;&#1083;&#1086;&#1085;%20sm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НС"/>
      <sheetName val="СТАРТ"/>
      <sheetName val="_РС"/>
      <sheetName val="_ЛРВ"/>
    </sheetNames>
    <sheetDataSet>
      <sheetData sheetId="0" refreshError="1"/>
      <sheetData sheetId="1" refreshError="1"/>
      <sheetData sheetId="2" refreshError="1">
        <row r="19">
          <cell r="G19">
            <v>1562583.0044039998</v>
          </cell>
        </row>
        <row r="42">
          <cell r="D42" t="str">
            <v>Т</v>
          </cell>
        </row>
        <row r="47">
          <cell r="D47" t="str">
            <v>М3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НС"/>
      <sheetName val="СТАРТ"/>
      <sheetName val="_РС"/>
      <sheetName val="_ЛРВ"/>
    </sheetNames>
    <sheetDataSet>
      <sheetData sheetId="0" refreshError="1"/>
      <sheetData sheetId="1" refreshError="1"/>
      <sheetData sheetId="2" refreshError="1">
        <row r="2">
          <cell r="B2" t="str">
            <v>имена</v>
          </cell>
        </row>
        <row r="55">
          <cell r="C55" t="str">
            <v>БИТУМНАЯ  ЕМУЛЬСИЯ  ДОРОЖНАЯ</v>
          </cell>
        </row>
        <row r="65">
          <cell r="C65" t="str">
            <v>ЩЕБЕНЬ 5-20 ММ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opLeftCell="A7" workbookViewId="0">
      <selection activeCell="F1" sqref="F1:L1048576"/>
    </sheetView>
  </sheetViews>
  <sheetFormatPr defaultRowHeight="12.75" x14ac:dyDescent="0.2"/>
  <cols>
    <col min="1" max="1" width="4.5703125" style="1" customWidth="1"/>
    <col min="2" max="2" width="13.5703125" style="1" customWidth="1"/>
    <col min="3" max="3" width="52.140625" style="1" customWidth="1"/>
    <col min="4" max="5" width="10.140625" style="1" customWidth="1"/>
    <col min="6" max="16384" width="9.140625" style="1"/>
  </cols>
  <sheetData>
    <row r="1" spans="1:5" s="2" customFormat="1" x14ac:dyDescent="0.25"/>
    <row r="2" spans="1:5" s="2" customFormat="1" ht="18.75" x14ac:dyDescent="0.25">
      <c r="B2" s="175" t="s">
        <v>218</v>
      </c>
      <c r="C2" s="175"/>
      <c r="D2" s="175"/>
      <c r="E2" s="175"/>
    </row>
    <row r="3" spans="1:5" s="2" customFormat="1" x14ac:dyDescent="0.25">
      <c r="A3" s="41"/>
      <c r="B3" s="173" t="s">
        <v>132</v>
      </c>
      <c r="C3" s="173"/>
      <c r="D3" s="173"/>
      <c r="E3" s="173"/>
    </row>
    <row r="4" spans="1:5" s="2" customFormat="1" x14ac:dyDescent="0.25">
      <c r="C4" s="43"/>
      <c r="D4" s="43"/>
      <c r="E4" s="43"/>
    </row>
    <row r="5" spans="1:5" s="2" customFormat="1" ht="15.75" x14ac:dyDescent="0.25">
      <c r="A5" s="45"/>
      <c r="B5" s="45"/>
      <c r="C5" s="44" t="s">
        <v>143</v>
      </c>
      <c r="D5" s="44" t="s">
        <v>142</v>
      </c>
      <c r="E5" s="147"/>
    </row>
    <row r="6" spans="1:5" s="2" customFormat="1" x14ac:dyDescent="0.25">
      <c r="A6" s="41"/>
      <c r="B6" s="177" t="s">
        <v>130</v>
      </c>
      <c r="C6" s="177"/>
      <c r="D6" s="177"/>
      <c r="E6" s="177"/>
    </row>
    <row r="7" spans="1:5" s="2" customFormat="1" x14ac:dyDescent="0.25">
      <c r="D7" s="43"/>
    </row>
    <row r="8" spans="1:5" s="2" customFormat="1" x14ac:dyDescent="0.25">
      <c r="A8" s="42" t="s">
        <v>129</v>
      </c>
      <c r="B8" s="172" t="s">
        <v>128</v>
      </c>
      <c r="C8" s="172"/>
      <c r="D8" s="172"/>
      <c r="E8" s="172"/>
    </row>
    <row r="9" spans="1:5" s="2" customFormat="1" x14ac:dyDescent="0.25">
      <c r="A9" s="41"/>
      <c r="B9" s="173" t="s">
        <v>127</v>
      </c>
      <c r="C9" s="173"/>
      <c r="D9" s="173"/>
      <c r="E9" s="173"/>
    </row>
    <row r="10" spans="1:5" s="2" customFormat="1" x14ac:dyDescent="0.25"/>
    <row r="11" spans="1:5" s="2" customFormat="1" x14ac:dyDescent="0.25">
      <c r="A11" s="40" t="s">
        <v>126</v>
      </c>
      <c r="B11" s="40"/>
      <c r="C11" s="174"/>
      <c r="D11" s="174"/>
      <c r="E11" s="174"/>
    </row>
    <row r="12" spans="1:5" ht="12.75" customHeight="1" x14ac:dyDescent="0.2">
      <c r="A12" s="61"/>
      <c r="B12" s="61"/>
      <c r="C12" s="61"/>
      <c r="D12" s="61"/>
      <c r="E12" s="61"/>
    </row>
    <row r="13" spans="1:5" x14ac:dyDescent="0.2">
      <c r="A13" s="167" t="s">
        <v>140</v>
      </c>
      <c r="B13" s="167"/>
      <c r="C13" s="167"/>
      <c r="D13" s="63"/>
      <c r="E13" s="62"/>
    </row>
    <row r="14" spans="1:5" x14ac:dyDescent="0.2">
      <c r="A14" s="61"/>
      <c r="B14" s="61"/>
      <c r="C14" s="61"/>
      <c r="D14" s="61"/>
      <c r="E14" s="61"/>
    </row>
    <row r="15" spans="1:5" s="2" customFormat="1" x14ac:dyDescent="0.25">
      <c r="A15" s="168" t="s">
        <v>141</v>
      </c>
      <c r="B15" s="168"/>
      <c r="C15" s="168"/>
      <c r="D15" s="168"/>
      <c r="E15" s="168"/>
    </row>
    <row r="16" spans="1:5" s="38" customFormat="1" x14ac:dyDescent="0.25">
      <c r="A16" s="169" t="s">
        <v>125</v>
      </c>
      <c r="B16" s="169" t="s">
        <v>124</v>
      </c>
      <c r="C16" s="169" t="s">
        <v>123</v>
      </c>
      <c r="D16" s="169" t="s">
        <v>122</v>
      </c>
      <c r="E16" s="169" t="s">
        <v>121</v>
      </c>
    </row>
    <row r="17" spans="1:5" s="38" customFormat="1" ht="12.75" customHeight="1" x14ac:dyDescent="0.25">
      <c r="A17" s="170"/>
      <c r="B17" s="170"/>
      <c r="C17" s="170"/>
      <c r="D17" s="170"/>
      <c r="E17" s="170"/>
    </row>
    <row r="18" spans="1:5" s="38" customFormat="1" x14ac:dyDescent="0.25">
      <c r="A18" s="171"/>
      <c r="B18" s="171"/>
      <c r="C18" s="171"/>
      <c r="D18" s="171"/>
      <c r="E18" s="171"/>
    </row>
    <row r="19" spans="1:5" s="35" customFormat="1" x14ac:dyDescent="0.2">
      <c r="A19" s="60">
        <v>1</v>
      </c>
      <c r="B19" s="59">
        <v>2</v>
      </c>
      <c r="C19" s="59">
        <v>3</v>
      </c>
      <c r="D19" s="59">
        <v>4</v>
      </c>
      <c r="E19" s="59">
        <v>5</v>
      </c>
    </row>
    <row r="20" spans="1:5" ht="13.5" thickBot="1" x14ac:dyDescent="0.25">
      <c r="A20" s="163"/>
      <c r="B20" s="164"/>
      <c r="C20" s="164"/>
      <c r="D20" s="164"/>
      <c r="E20" s="164"/>
    </row>
    <row r="21" spans="1:5" s="2" customFormat="1" ht="13.5" thickTop="1" x14ac:dyDescent="0.25">
      <c r="A21" s="165" t="s">
        <v>139</v>
      </c>
      <c r="B21" s="166"/>
      <c r="C21" s="166"/>
      <c r="D21" s="166"/>
      <c r="E21" s="166"/>
    </row>
    <row r="22" spans="1:5" s="2" customFormat="1" x14ac:dyDescent="0.25">
      <c r="A22" s="58"/>
      <c r="B22" s="57"/>
      <c r="C22" s="56" t="s">
        <v>67</v>
      </c>
      <c r="D22" s="55"/>
      <c r="E22" s="54"/>
    </row>
    <row r="23" spans="1:5" s="2" customFormat="1" x14ac:dyDescent="0.25">
      <c r="A23" s="53" t="s">
        <v>66</v>
      </c>
      <c r="B23" s="52" t="s">
        <v>66</v>
      </c>
      <c r="C23" s="52" t="s">
        <v>65</v>
      </c>
      <c r="D23" s="51" t="s">
        <v>63</v>
      </c>
      <c r="E23" s="50">
        <f>+_ЛРВ!F15+_ЛРВ!F29+_ЛРВ!F43+_ЛРВ!F57+_ЛРВ!F21</f>
        <v>78.31371</v>
      </c>
    </row>
    <row r="24" spans="1:5" s="2" customFormat="1" x14ac:dyDescent="0.25">
      <c r="A24" s="49"/>
      <c r="B24" s="155" t="s">
        <v>138</v>
      </c>
      <c r="C24" s="156"/>
      <c r="D24" s="48" t="s">
        <v>134</v>
      </c>
      <c r="E24" s="47"/>
    </row>
    <row r="25" spans="1:5" s="2" customFormat="1" x14ac:dyDescent="0.25">
      <c r="A25" s="153"/>
      <c r="B25" s="154"/>
      <c r="C25" s="154"/>
      <c r="D25" s="154"/>
      <c r="E25" s="154"/>
    </row>
    <row r="26" spans="1:5" s="2" customFormat="1" x14ac:dyDescent="0.25">
      <c r="A26" s="58"/>
      <c r="B26" s="57"/>
      <c r="C26" s="56" t="s">
        <v>62</v>
      </c>
      <c r="D26" s="55"/>
      <c r="E26" s="54"/>
    </row>
    <row r="27" spans="1:5" s="2" customFormat="1" ht="24" x14ac:dyDescent="0.25">
      <c r="A27" s="53" t="s">
        <v>61</v>
      </c>
      <c r="B27" s="52" t="s">
        <v>60</v>
      </c>
      <c r="C27" s="52" t="s">
        <v>59</v>
      </c>
      <c r="D27" s="51" t="s">
        <v>16</v>
      </c>
      <c r="E27" s="50">
        <f>+_ЛРВ!F45+_ЛРВ!F59</f>
        <v>2.0141999999999998</v>
      </c>
    </row>
    <row r="28" spans="1:5" s="2" customFormat="1" x14ac:dyDescent="0.25">
      <c r="A28" s="53" t="s">
        <v>58</v>
      </c>
      <c r="B28" s="52" t="s">
        <v>57</v>
      </c>
      <c r="C28" s="52" t="s">
        <v>56</v>
      </c>
      <c r="D28" s="51" t="s">
        <v>16</v>
      </c>
      <c r="E28" s="50">
        <f>+_ЛРВ!F31+_ЛРВ!F22</f>
        <v>1.6038400000000004</v>
      </c>
    </row>
    <row r="29" spans="1:5" s="2" customFormat="1" x14ac:dyDescent="0.25">
      <c r="A29" s="53" t="s">
        <v>55</v>
      </c>
      <c r="B29" s="52" t="s">
        <v>54</v>
      </c>
      <c r="C29" s="52" t="s">
        <v>53</v>
      </c>
      <c r="D29" s="51" t="s">
        <v>16</v>
      </c>
      <c r="E29" s="50">
        <f>+_ЛРВ!F40</f>
        <v>0.16240000000000002</v>
      </c>
    </row>
    <row r="30" spans="1:5" s="2" customFormat="1" x14ac:dyDescent="0.25">
      <c r="A30" s="53" t="s">
        <v>52</v>
      </c>
      <c r="B30" s="52" t="s">
        <v>51</v>
      </c>
      <c r="C30" s="52" t="s">
        <v>50</v>
      </c>
      <c r="D30" s="51" t="s">
        <v>16</v>
      </c>
      <c r="E30" s="50">
        <f>+_ЛРВ!F32+_ЛРВ!F23</f>
        <v>2.2041600000000003</v>
      </c>
    </row>
    <row r="31" spans="1:5" s="2" customFormat="1" ht="24" x14ac:dyDescent="0.25">
      <c r="A31" s="53" t="s">
        <v>49</v>
      </c>
      <c r="B31" s="52" t="s">
        <v>48</v>
      </c>
      <c r="C31" s="52" t="s">
        <v>47</v>
      </c>
      <c r="D31" s="51" t="s">
        <v>16</v>
      </c>
      <c r="E31" s="50">
        <f>+_ЛРВ!F16</f>
        <v>20.3658</v>
      </c>
    </row>
    <row r="32" spans="1:5" s="2" customFormat="1" ht="24" x14ac:dyDescent="0.25">
      <c r="A32" s="53" t="s">
        <v>46</v>
      </c>
      <c r="B32" s="52" t="s">
        <v>45</v>
      </c>
      <c r="C32" s="52" t="s">
        <v>44</v>
      </c>
      <c r="D32" s="51" t="s">
        <v>16</v>
      </c>
      <c r="E32" s="50">
        <f>+_ЛРВ!F33+_ЛРВ!F24</f>
        <v>2.1056000000000004</v>
      </c>
    </row>
    <row r="33" spans="1:5" s="2" customFormat="1" x14ac:dyDescent="0.25">
      <c r="A33" s="53" t="s">
        <v>43</v>
      </c>
      <c r="B33" s="52" t="s">
        <v>42</v>
      </c>
      <c r="C33" s="52" t="s">
        <v>41</v>
      </c>
      <c r="D33" s="51" t="s">
        <v>16</v>
      </c>
      <c r="E33" s="50">
        <f>+_ЛРВ!F46+_ЛРВ!F60</f>
        <v>0.33569999999999994</v>
      </c>
    </row>
    <row r="34" spans="1:5" s="2" customFormat="1" ht="24" x14ac:dyDescent="0.25">
      <c r="A34" s="53" t="s">
        <v>40</v>
      </c>
      <c r="B34" s="52" t="s">
        <v>39</v>
      </c>
      <c r="C34" s="52" t="s">
        <v>38</v>
      </c>
      <c r="D34" s="51" t="s">
        <v>16</v>
      </c>
      <c r="E34" s="50">
        <f>+_ЛРВ!F34+_ЛРВ!F25</f>
        <v>10.940160000000002</v>
      </c>
    </row>
    <row r="35" spans="1:5" s="2" customFormat="1" x14ac:dyDescent="0.25">
      <c r="A35" s="53" t="s">
        <v>37</v>
      </c>
      <c r="B35" s="52" t="s">
        <v>36</v>
      </c>
      <c r="C35" s="52" t="s">
        <v>35</v>
      </c>
      <c r="D35" s="51" t="s">
        <v>16</v>
      </c>
      <c r="E35" s="50">
        <f>+_ЛРВ!F17+_ЛРВ!F35+_ЛРВ!F47+_ЛРВ!F26</f>
        <v>21.740659999999998</v>
      </c>
    </row>
    <row r="36" spans="1:5" s="2" customFormat="1" x14ac:dyDescent="0.25">
      <c r="A36" s="53" t="s">
        <v>34</v>
      </c>
      <c r="B36" s="52" t="s">
        <v>33</v>
      </c>
      <c r="C36" s="52" t="s">
        <v>32</v>
      </c>
      <c r="D36" s="51" t="s">
        <v>16</v>
      </c>
      <c r="E36" s="50">
        <f>+_ЛРВ!F48+_ЛРВ!F61</f>
        <v>0.16784999999999997</v>
      </c>
    </row>
    <row r="37" spans="1:5" s="2" customFormat="1" ht="24" x14ac:dyDescent="0.25">
      <c r="A37" s="53" t="s">
        <v>31</v>
      </c>
      <c r="B37" s="52" t="s">
        <v>30</v>
      </c>
      <c r="C37" s="52" t="s">
        <v>29</v>
      </c>
      <c r="D37" s="51" t="s">
        <v>16</v>
      </c>
      <c r="E37" s="50">
        <f>+_ЛРВ!F49+_ЛРВ!F62</f>
        <v>2.0141999999999998</v>
      </c>
    </row>
    <row r="38" spans="1:5" s="2" customFormat="1" ht="24" x14ac:dyDescent="0.25">
      <c r="A38" s="53" t="s">
        <v>28</v>
      </c>
      <c r="B38" s="52" t="s">
        <v>27</v>
      </c>
      <c r="C38" s="52" t="s">
        <v>26</v>
      </c>
      <c r="D38" s="51" t="s">
        <v>16</v>
      </c>
      <c r="E38" s="50">
        <f>+_ЛРВ!F18</f>
        <v>20.3658</v>
      </c>
    </row>
    <row r="39" spans="1:5" s="2" customFormat="1" ht="24" x14ac:dyDescent="0.25">
      <c r="A39" s="53" t="s">
        <v>25</v>
      </c>
      <c r="B39" s="52" t="s">
        <v>24</v>
      </c>
      <c r="C39" s="52" t="s">
        <v>23</v>
      </c>
      <c r="D39" s="51" t="s">
        <v>16</v>
      </c>
      <c r="E39" s="50">
        <f>+_ЛРВ!F50</f>
        <v>3.44652</v>
      </c>
    </row>
    <row r="40" spans="1:5" s="2" customFormat="1" ht="24" x14ac:dyDescent="0.25">
      <c r="A40" s="53" t="s">
        <v>22</v>
      </c>
      <c r="B40" s="52" t="s">
        <v>21</v>
      </c>
      <c r="C40" s="52" t="s">
        <v>20</v>
      </c>
      <c r="D40" s="51" t="s">
        <v>16</v>
      </c>
      <c r="E40" s="50">
        <f>+_ЛРВ!F51</f>
        <v>1.5330300000000001</v>
      </c>
    </row>
    <row r="41" spans="1:5" s="2" customFormat="1" ht="24" x14ac:dyDescent="0.25">
      <c r="A41" s="53" t="s">
        <v>19</v>
      </c>
      <c r="B41" s="52" t="s">
        <v>18</v>
      </c>
      <c r="C41" s="52" t="s">
        <v>17</v>
      </c>
      <c r="D41" s="51" t="s">
        <v>16</v>
      </c>
      <c r="E41" s="50">
        <f>+_ЛРВ!F52</f>
        <v>1.73445</v>
      </c>
    </row>
    <row r="42" spans="1:5" s="2" customFormat="1" x14ac:dyDescent="0.25">
      <c r="A42" s="49"/>
      <c r="B42" s="155" t="s">
        <v>137</v>
      </c>
      <c r="C42" s="156"/>
      <c r="D42" s="48" t="s">
        <v>134</v>
      </c>
      <c r="E42" s="47"/>
    </row>
    <row r="43" spans="1:5" s="2" customFormat="1" x14ac:dyDescent="0.25">
      <c r="A43" s="153"/>
      <c r="B43" s="154"/>
      <c r="C43" s="154"/>
      <c r="D43" s="154"/>
      <c r="E43" s="154"/>
    </row>
    <row r="44" spans="1:5" s="2" customFormat="1" x14ac:dyDescent="0.25">
      <c r="A44" s="58"/>
      <c r="B44" s="57"/>
      <c r="C44" s="56" t="s">
        <v>15</v>
      </c>
      <c r="D44" s="55"/>
      <c r="E44" s="54"/>
    </row>
    <row r="45" spans="1:5" s="2" customFormat="1" ht="24" x14ac:dyDescent="0.25">
      <c r="A45" s="53" t="s">
        <v>14</v>
      </c>
      <c r="B45" s="52" t="s">
        <v>13</v>
      </c>
      <c r="C45" s="52" t="s">
        <v>2</v>
      </c>
      <c r="D45" s="51" t="s">
        <v>1</v>
      </c>
      <c r="E45" s="50">
        <f>+_ЛРВ!F53+_ЛРВ!F63</f>
        <v>135.19757999999999</v>
      </c>
    </row>
    <row r="46" spans="1:5" s="2" customFormat="1" x14ac:dyDescent="0.25">
      <c r="A46" s="53" t="s">
        <v>12</v>
      </c>
      <c r="B46" s="52" t="s">
        <v>11</v>
      </c>
      <c r="C46" s="52" t="s">
        <v>10</v>
      </c>
      <c r="D46" s="51" t="s">
        <v>3</v>
      </c>
      <c r="E46" s="50">
        <f>+_ЛРВ!F19+_ЛРВ!F36+_ЛРВ!F54+_ЛРВ!F27</f>
        <v>43.0871</v>
      </c>
    </row>
    <row r="47" spans="1:5" s="2" customFormat="1" x14ac:dyDescent="0.25">
      <c r="A47" s="53" t="s">
        <v>9</v>
      </c>
      <c r="B47" s="52" t="s">
        <v>8</v>
      </c>
      <c r="C47" s="52" t="s">
        <v>7</v>
      </c>
      <c r="D47" s="51" t="s">
        <v>1</v>
      </c>
      <c r="E47" s="50">
        <f>+_ЛРВ!F41+_ЛРВ!F55+_ЛРВ!F64</f>
        <v>0.59201840000000006</v>
      </c>
    </row>
    <row r="48" spans="1:5" s="2" customFormat="1" x14ac:dyDescent="0.25">
      <c r="A48" s="53" t="s">
        <v>6</v>
      </c>
      <c r="B48" s="52" t="s">
        <v>5</v>
      </c>
      <c r="C48" s="52" t="s">
        <v>4</v>
      </c>
      <c r="D48" s="51" t="s">
        <v>3</v>
      </c>
      <c r="E48" s="50">
        <f>+_ЛРВ!F37</f>
        <v>33.6</v>
      </c>
    </row>
    <row r="49" spans="1:5" s="2" customFormat="1" x14ac:dyDescent="0.25">
      <c r="A49" s="49"/>
      <c r="B49" s="155" t="s">
        <v>136</v>
      </c>
      <c r="C49" s="156"/>
      <c r="D49" s="48" t="s">
        <v>134</v>
      </c>
      <c r="E49" s="47"/>
    </row>
    <row r="50" spans="1:5" s="119" customFormat="1" x14ac:dyDescent="0.25">
      <c r="A50" s="157"/>
      <c r="B50" s="158"/>
      <c r="C50" s="158"/>
      <c r="D50" s="158"/>
      <c r="E50" s="158"/>
    </row>
    <row r="51" spans="1:5" customFormat="1" ht="15" x14ac:dyDescent="0.25">
      <c r="A51" s="120"/>
      <c r="B51" s="159" t="s">
        <v>182</v>
      </c>
      <c r="C51" s="160"/>
      <c r="D51" s="121" t="s">
        <v>134</v>
      </c>
      <c r="E51" s="122"/>
    </row>
    <row r="52" spans="1:5" customFormat="1" ht="12.75" customHeight="1" x14ac:dyDescent="0.25">
      <c r="A52" s="120"/>
      <c r="B52" s="161" t="s">
        <v>205</v>
      </c>
      <c r="C52" s="162"/>
      <c r="D52" s="121" t="s">
        <v>134</v>
      </c>
      <c r="E52" s="122"/>
    </row>
    <row r="53" spans="1:5" s="119" customFormat="1" x14ac:dyDescent="0.25">
      <c r="A53" s="123"/>
      <c r="B53" s="149" t="s">
        <v>135</v>
      </c>
      <c r="C53" s="150"/>
      <c r="D53" s="124" t="s">
        <v>134</v>
      </c>
      <c r="E53" s="125"/>
    </row>
    <row r="54" spans="1:5" s="119" customFormat="1" x14ac:dyDescent="0.25">
      <c r="A54" s="151"/>
      <c r="B54" s="151"/>
      <c r="C54" s="151"/>
      <c r="D54" s="151"/>
      <c r="E54" s="151"/>
    </row>
    <row r="55" spans="1:5" s="119" customFormat="1" x14ac:dyDescent="0.25">
      <c r="A55" s="126"/>
      <c r="B55" s="152" t="s">
        <v>0</v>
      </c>
      <c r="C55" s="152"/>
      <c r="D55" s="152"/>
      <c r="E55" s="148"/>
    </row>
  </sheetData>
  <mergeCells count="26">
    <mergeCell ref="B2:E2"/>
    <mergeCell ref="B3:E3"/>
    <mergeCell ref="B6:E6"/>
    <mergeCell ref="B8:E8"/>
    <mergeCell ref="B9:E9"/>
    <mergeCell ref="C11:E11"/>
    <mergeCell ref="A13:C13"/>
    <mergeCell ref="A15:E15"/>
    <mergeCell ref="A16:A18"/>
    <mergeCell ref="B16:B18"/>
    <mergeCell ref="C16:C18"/>
    <mergeCell ref="D16:D18"/>
    <mergeCell ref="E16:E18"/>
    <mergeCell ref="A20:E20"/>
    <mergeCell ref="A21:E21"/>
    <mergeCell ref="B24:C24"/>
    <mergeCell ref="A25:E25"/>
    <mergeCell ref="B42:C42"/>
    <mergeCell ref="B53:C53"/>
    <mergeCell ref="A54:E54"/>
    <mergeCell ref="B55:D55"/>
    <mergeCell ref="A43:E43"/>
    <mergeCell ref="B49:C49"/>
    <mergeCell ref="A50:E50"/>
    <mergeCell ref="B51:C51"/>
    <mergeCell ref="B52:C52"/>
  </mergeCells>
  <printOptions horizontalCentered="1"/>
  <pageMargins left="0.39" right="0.39" top="0.59" bottom="0.59" header="0.39" footer="0.39"/>
  <pageSetup paperSize="9" fitToHeight="10000" orientation="landscape" horizontalDpi="300" verticalDpi="300" r:id="rId1"/>
  <headerFooter>
    <oddHeader>&amp;L&amp;9ПРОГРАММНЫЙ КОМПЛЕКС АВС4-UZ (РЕДАКЦИЯ 2020.2)&amp;C&amp;P&amp;R80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view="pageBreakPreview" topLeftCell="A4" zoomScaleNormal="100" zoomScaleSheetLayoutView="100" workbookViewId="0">
      <selection activeCell="A14" sqref="A14"/>
    </sheetView>
  </sheetViews>
  <sheetFormatPr defaultRowHeight="12.75" outlineLevelRow="1" x14ac:dyDescent="0.2"/>
  <cols>
    <col min="1" max="1" width="5.42578125" style="1" customWidth="1"/>
    <col min="2" max="2" width="13.5703125" style="1" customWidth="1"/>
    <col min="3" max="3" width="82.85546875" style="1" customWidth="1"/>
    <col min="4" max="6" width="10.140625" style="1" customWidth="1"/>
    <col min="7" max="9" width="9.140625" style="1"/>
    <col min="10" max="10" width="20.85546875" style="1" customWidth="1"/>
    <col min="11" max="16384" width="9.140625" style="1"/>
  </cols>
  <sheetData>
    <row r="1" spans="1:7" s="2" customFormat="1" x14ac:dyDescent="0.25">
      <c r="F1" s="46" t="s">
        <v>133</v>
      </c>
    </row>
    <row r="2" spans="1:7" s="2" customFormat="1" ht="15.75" x14ac:dyDescent="0.25">
      <c r="B2" s="199" t="s">
        <v>218</v>
      </c>
      <c r="C2" s="199"/>
      <c r="D2" s="199"/>
      <c r="E2" s="199"/>
      <c r="F2" s="199"/>
    </row>
    <row r="3" spans="1:7" s="2" customFormat="1" x14ac:dyDescent="0.25">
      <c r="A3" s="41"/>
      <c r="B3" s="173" t="s">
        <v>132</v>
      </c>
      <c r="C3" s="173"/>
      <c r="D3" s="173"/>
      <c r="E3" s="173"/>
      <c r="F3" s="173"/>
    </row>
    <row r="4" spans="1:7" s="2" customFormat="1" x14ac:dyDescent="0.25">
      <c r="C4" s="43"/>
      <c r="D4" s="43"/>
      <c r="E4" s="43"/>
      <c r="F4" s="43"/>
    </row>
    <row r="5" spans="1:7" s="2" customFormat="1" ht="15.75" x14ac:dyDescent="0.25">
      <c r="A5" s="45"/>
      <c r="B5" s="45"/>
      <c r="C5" s="44" t="s">
        <v>131</v>
      </c>
      <c r="D5" s="176"/>
      <c r="E5" s="176"/>
      <c r="F5" s="176"/>
    </row>
    <row r="6" spans="1:7" s="2" customFormat="1" x14ac:dyDescent="0.25">
      <c r="A6" s="41"/>
      <c r="B6" s="177" t="s">
        <v>130</v>
      </c>
      <c r="C6" s="177"/>
      <c r="D6" s="177"/>
      <c r="E6" s="177"/>
      <c r="F6" s="177"/>
    </row>
    <row r="7" spans="1:7" s="2" customFormat="1" x14ac:dyDescent="0.25">
      <c r="A7" s="42" t="s">
        <v>129</v>
      </c>
      <c r="B7" s="172" t="s">
        <v>128</v>
      </c>
      <c r="C7" s="172"/>
      <c r="D7" s="172"/>
      <c r="E7" s="172"/>
      <c r="F7" s="172"/>
    </row>
    <row r="8" spans="1:7" s="2" customFormat="1" x14ac:dyDescent="0.25"/>
    <row r="9" spans="1:7" s="2" customFormat="1" x14ac:dyDescent="0.25">
      <c r="A9" s="40" t="s">
        <v>126</v>
      </c>
      <c r="B9" s="40"/>
      <c r="C9" s="192"/>
      <c r="D9" s="192"/>
      <c r="E9" s="192"/>
      <c r="F9" s="192"/>
    </row>
    <row r="10" spans="1:7" s="38" customFormat="1" ht="12.75" customHeight="1" x14ac:dyDescent="0.25">
      <c r="A10" s="193" t="s">
        <v>125</v>
      </c>
      <c r="B10" s="193" t="s">
        <v>124</v>
      </c>
      <c r="C10" s="193" t="s">
        <v>123</v>
      </c>
      <c r="D10" s="193" t="s">
        <v>122</v>
      </c>
      <c r="E10" s="195" t="s">
        <v>121</v>
      </c>
      <c r="F10" s="196"/>
    </row>
    <row r="11" spans="1:7" s="38" customFormat="1" ht="34.5" customHeight="1" x14ac:dyDescent="0.25">
      <c r="A11" s="194"/>
      <c r="B11" s="194"/>
      <c r="C11" s="194"/>
      <c r="D11" s="194"/>
      <c r="E11" s="39" t="s">
        <v>120</v>
      </c>
      <c r="F11" s="39" t="s">
        <v>119</v>
      </c>
    </row>
    <row r="12" spans="1:7" s="35" customFormat="1" x14ac:dyDescent="0.2">
      <c r="A12" s="37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</row>
    <row r="13" spans="1:7" x14ac:dyDescent="0.2">
      <c r="A13" s="187"/>
      <c r="B13" s="188"/>
      <c r="C13" s="188"/>
      <c r="D13" s="188"/>
      <c r="E13" s="188"/>
      <c r="F13" s="189"/>
    </row>
    <row r="14" spans="1:7" s="2" customFormat="1" ht="38.25" x14ac:dyDescent="0.25">
      <c r="A14" s="26" t="s">
        <v>66</v>
      </c>
      <c r="B14" s="25" t="s">
        <v>118</v>
      </c>
      <c r="C14" s="25" t="s">
        <v>117</v>
      </c>
      <c r="D14" s="24" t="s">
        <v>101</v>
      </c>
      <c r="E14" s="178">
        <v>11.19</v>
      </c>
      <c r="F14" s="179"/>
      <c r="G14" s="4"/>
    </row>
    <row r="15" spans="1:7" s="19" customFormat="1" outlineLevel="1" x14ac:dyDescent="0.25">
      <c r="A15" s="23" t="s">
        <v>116</v>
      </c>
      <c r="B15" s="21" t="s">
        <v>66</v>
      </c>
      <c r="C15" s="22" t="s">
        <v>65</v>
      </c>
      <c r="D15" s="21" t="s">
        <v>63</v>
      </c>
      <c r="E15" s="20">
        <v>3.49</v>
      </c>
      <c r="F15" s="20">
        <f>+E15*E14</f>
        <v>39.053100000000001</v>
      </c>
    </row>
    <row r="16" spans="1:7" s="10" customFormat="1" outlineLevel="1" x14ac:dyDescent="0.25">
      <c r="A16" s="18" t="s">
        <v>115</v>
      </c>
      <c r="B16" s="16" t="s">
        <v>48</v>
      </c>
      <c r="C16" s="17" t="s">
        <v>47</v>
      </c>
      <c r="D16" s="16" t="s">
        <v>16</v>
      </c>
      <c r="E16" s="15">
        <v>1.82</v>
      </c>
      <c r="F16" s="15">
        <f>+E16*E14</f>
        <v>20.3658</v>
      </c>
    </row>
    <row r="17" spans="1:7" s="10" customFormat="1" outlineLevel="1" x14ac:dyDescent="0.25">
      <c r="A17" s="14" t="s">
        <v>114</v>
      </c>
      <c r="B17" s="12" t="s">
        <v>36</v>
      </c>
      <c r="C17" s="13" t="s">
        <v>35</v>
      </c>
      <c r="D17" s="12" t="s">
        <v>16</v>
      </c>
      <c r="E17" s="11">
        <v>1.82</v>
      </c>
      <c r="F17" s="11">
        <f>+E17*E14</f>
        <v>20.3658</v>
      </c>
    </row>
    <row r="18" spans="1:7" s="10" customFormat="1" outlineLevel="1" x14ac:dyDescent="0.25">
      <c r="A18" s="14" t="s">
        <v>113</v>
      </c>
      <c r="B18" s="12" t="s">
        <v>27</v>
      </c>
      <c r="C18" s="13" t="s">
        <v>26</v>
      </c>
      <c r="D18" s="12" t="s">
        <v>16</v>
      </c>
      <c r="E18" s="11">
        <v>1.82</v>
      </c>
      <c r="F18" s="11">
        <f>+E18*E14</f>
        <v>20.3658</v>
      </c>
    </row>
    <row r="19" spans="1:7" s="5" customFormat="1" outlineLevel="1" x14ac:dyDescent="0.25">
      <c r="A19" s="9" t="s">
        <v>112</v>
      </c>
      <c r="B19" s="7" t="s">
        <v>11</v>
      </c>
      <c r="C19" s="8" t="s">
        <v>10</v>
      </c>
      <c r="D19" s="7" t="s">
        <v>3</v>
      </c>
      <c r="E19" s="6">
        <v>3.2</v>
      </c>
      <c r="F19" s="6">
        <f>+E19*E14</f>
        <v>35.808</v>
      </c>
    </row>
    <row r="20" spans="1:7" s="137" customFormat="1" ht="25.5" x14ac:dyDescent="0.25">
      <c r="A20" s="133">
        <v>2</v>
      </c>
      <c r="B20" s="134" t="s">
        <v>100</v>
      </c>
      <c r="C20" s="134" t="s">
        <v>209</v>
      </c>
      <c r="D20" s="135" t="s">
        <v>99</v>
      </c>
      <c r="E20" s="197">
        <v>0.56000000000000005</v>
      </c>
      <c r="F20" s="198"/>
      <c r="G20" s="136"/>
    </row>
    <row r="21" spans="1:7" s="138" customFormat="1" outlineLevel="1" x14ac:dyDescent="0.25">
      <c r="A21" s="139" t="s">
        <v>210</v>
      </c>
      <c r="B21" s="140" t="s">
        <v>66</v>
      </c>
      <c r="C21" s="141" t="s">
        <v>65</v>
      </c>
      <c r="D21" s="140" t="s">
        <v>63</v>
      </c>
      <c r="E21" s="142">
        <v>21.6</v>
      </c>
      <c r="F21" s="142">
        <f>+E21*E20</f>
        <v>12.096000000000002</v>
      </c>
    </row>
    <row r="22" spans="1:7" s="138" customFormat="1" outlineLevel="1" x14ac:dyDescent="0.25">
      <c r="A22" s="139" t="s">
        <v>211</v>
      </c>
      <c r="B22" s="140" t="s">
        <v>57</v>
      </c>
      <c r="C22" s="141" t="s">
        <v>212</v>
      </c>
      <c r="D22" s="140" t="s">
        <v>16</v>
      </c>
      <c r="E22" s="142">
        <v>1.79</v>
      </c>
      <c r="F22" s="142">
        <f>+E22*E20</f>
        <v>1.0024000000000002</v>
      </c>
    </row>
    <row r="23" spans="1:7" s="138" customFormat="1" outlineLevel="1" x14ac:dyDescent="0.25">
      <c r="A23" s="143" t="s">
        <v>213</v>
      </c>
      <c r="B23" s="144" t="s">
        <v>51</v>
      </c>
      <c r="C23" s="145" t="s">
        <v>50</v>
      </c>
      <c r="D23" s="144" t="s">
        <v>16</v>
      </c>
      <c r="E23" s="146">
        <v>2.46</v>
      </c>
      <c r="F23" s="146">
        <f>+E23*E20</f>
        <v>1.3776000000000002</v>
      </c>
    </row>
    <row r="24" spans="1:7" s="138" customFormat="1" outlineLevel="1" x14ac:dyDescent="0.25">
      <c r="A24" s="143" t="s">
        <v>214</v>
      </c>
      <c r="B24" s="144" t="s">
        <v>45</v>
      </c>
      <c r="C24" s="145" t="s">
        <v>44</v>
      </c>
      <c r="D24" s="144" t="s">
        <v>16</v>
      </c>
      <c r="E24" s="146">
        <v>2.35</v>
      </c>
      <c r="F24" s="146">
        <f>+E24*E20</f>
        <v>1.3160000000000003</v>
      </c>
    </row>
    <row r="25" spans="1:7" s="138" customFormat="1" outlineLevel="1" x14ac:dyDescent="0.25">
      <c r="A25" s="143" t="s">
        <v>215</v>
      </c>
      <c r="B25" s="144" t="s">
        <v>39</v>
      </c>
      <c r="C25" s="145" t="s">
        <v>38</v>
      </c>
      <c r="D25" s="144" t="s">
        <v>16</v>
      </c>
      <c r="E25" s="146">
        <v>12.21</v>
      </c>
      <c r="F25" s="146">
        <f>+E25*E20</f>
        <v>6.837600000000001</v>
      </c>
    </row>
    <row r="26" spans="1:7" s="138" customFormat="1" outlineLevel="1" x14ac:dyDescent="0.25">
      <c r="A26" s="143" t="s">
        <v>216</v>
      </c>
      <c r="B26" s="144" t="s">
        <v>36</v>
      </c>
      <c r="C26" s="145" t="s">
        <v>35</v>
      </c>
      <c r="D26" s="144" t="s">
        <v>16</v>
      </c>
      <c r="E26" s="146">
        <v>0.91</v>
      </c>
      <c r="F26" s="146">
        <f>+E26*E20</f>
        <v>0.50960000000000005</v>
      </c>
    </row>
    <row r="27" spans="1:7" s="138" customFormat="1" outlineLevel="1" x14ac:dyDescent="0.25">
      <c r="A27" s="139" t="s">
        <v>217</v>
      </c>
      <c r="B27" s="140" t="s">
        <v>11</v>
      </c>
      <c r="C27" s="141" t="s">
        <v>10</v>
      </c>
      <c r="D27" s="140" t="s">
        <v>3</v>
      </c>
      <c r="E27" s="142">
        <v>7</v>
      </c>
      <c r="F27" s="142">
        <f>+E27*E20</f>
        <v>3.9200000000000004</v>
      </c>
    </row>
    <row r="28" spans="1:7" s="2" customFormat="1" ht="25.5" x14ac:dyDescent="0.25">
      <c r="A28" s="26">
        <v>4</v>
      </c>
      <c r="B28" s="25" t="s">
        <v>100</v>
      </c>
      <c r="C28" s="25" t="s">
        <v>111</v>
      </c>
      <c r="D28" s="24" t="s">
        <v>99</v>
      </c>
      <c r="E28" s="190">
        <v>0.33600000000000002</v>
      </c>
      <c r="F28" s="191"/>
      <c r="G28" s="4"/>
    </row>
    <row r="29" spans="1:7" s="19" customFormat="1" outlineLevel="1" x14ac:dyDescent="0.25">
      <c r="A29" s="23" t="s">
        <v>110</v>
      </c>
      <c r="B29" s="21" t="s">
        <v>66</v>
      </c>
      <c r="C29" s="22" t="s">
        <v>65</v>
      </c>
      <c r="D29" s="21" t="s">
        <v>63</v>
      </c>
      <c r="E29" s="20">
        <v>21.6</v>
      </c>
      <c r="F29" s="20">
        <f>+E29*E28</f>
        <v>7.2576000000000009</v>
      </c>
    </row>
    <row r="30" spans="1:7" s="5" customFormat="1" outlineLevel="1" x14ac:dyDescent="0.25">
      <c r="A30" s="34" t="s">
        <v>109</v>
      </c>
      <c r="B30" s="32" t="s">
        <v>61</v>
      </c>
      <c r="C30" s="33" t="s">
        <v>64</v>
      </c>
      <c r="D30" s="32" t="s">
        <v>63</v>
      </c>
      <c r="E30" s="31">
        <v>19.72</v>
      </c>
      <c r="F30" s="31">
        <f>+E30*E28</f>
        <v>6.6259199999999998</v>
      </c>
    </row>
    <row r="31" spans="1:7" s="10" customFormat="1" outlineLevel="1" x14ac:dyDescent="0.25">
      <c r="A31" s="18" t="s">
        <v>108</v>
      </c>
      <c r="B31" s="16" t="s">
        <v>57</v>
      </c>
      <c r="C31" s="17" t="s">
        <v>56</v>
      </c>
      <c r="D31" s="16" t="s">
        <v>16</v>
      </c>
      <c r="E31" s="15">
        <v>1.79</v>
      </c>
      <c r="F31" s="15">
        <f>+E31*E28</f>
        <v>0.60144000000000009</v>
      </c>
    </row>
    <row r="32" spans="1:7" s="10" customFormat="1" outlineLevel="1" x14ac:dyDescent="0.25">
      <c r="A32" s="14" t="s">
        <v>107</v>
      </c>
      <c r="B32" s="12" t="s">
        <v>51</v>
      </c>
      <c r="C32" s="13" t="s">
        <v>50</v>
      </c>
      <c r="D32" s="12" t="s">
        <v>16</v>
      </c>
      <c r="E32" s="11">
        <v>2.46</v>
      </c>
      <c r="F32" s="11">
        <f>+E32*E28</f>
        <v>0.82656000000000007</v>
      </c>
    </row>
    <row r="33" spans="1:10" s="10" customFormat="1" outlineLevel="1" x14ac:dyDescent="0.25">
      <c r="A33" s="14" t="s">
        <v>106</v>
      </c>
      <c r="B33" s="12" t="s">
        <v>45</v>
      </c>
      <c r="C33" s="13" t="s">
        <v>44</v>
      </c>
      <c r="D33" s="12" t="s">
        <v>16</v>
      </c>
      <c r="E33" s="11">
        <v>2.35</v>
      </c>
      <c r="F33" s="11">
        <f>+E33*E28</f>
        <v>0.78960000000000008</v>
      </c>
    </row>
    <row r="34" spans="1:10" s="10" customFormat="1" outlineLevel="1" x14ac:dyDescent="0.25">
      <c r="A34" s="14" t="s">
        <v>105</v>
      </c>
      <c r="B34" s="12" t="s">
        <v>39</v>
      </c>
      <c r="C34" s="13" t="s">
        <v>38</v>
      </c>
      <c r="D34" s="12" t="s">
        <v>16</v>
      </c>
      <c r="E34" s="11">
        <v>12.21</v>
      </c>
      <c r="F34" s="11">
        <f>+E34*E28</f>
        <v>4.1025600000000004</v>
      </c>
    </row>
    <row r="35" spans="1:10" s="10" customFormat="1" outlineLevel="1" x14ac:dyDescent="0.25">
      <c r="A35" s="14" t="s">
        <v>104</v>
      </c>
      <c r="B35" s="12" t="s">
        <v>36</v>
      </c>
      <c r="C35" s="13" t="s">
        <v>35</v>
      </c>
      <c r="D35" s="12" t="s">
        <v>16</v>
      </c>
      <c r="E35" s="11">
        <v>0.91</v>
      </c>
      <c r="F35" s="11">
        <f>+E35*E28</f>
        <v>0.30576000000000003</v>
      </c>
    </row>
    <row r="36" spans="1:10" s="5" customFormat="1" outlineLevel="1" x14ac:dyDescent="0.25">
      <c r="A36" s="9" t="s">
        <v>103</v>
      </c>
      <c r="B36" s="7" t="s">
        <v>11</v>
      </c>
      <c r="C36" s="8" t="s">
        <v>10</v>
      </c>
      <c r="D36" s="7" t="s">
        <v>3</v>
      </c>
      <c r="E36" s="6">
        <v>7</v>
      </c>
      <c r="F36" s="6">
        <f>+E36*E28</f>
        <v>2.3520000000000003</v>
      </c>
    </row>
    <row r="37" spans="1:10" s="5" customFormat="1" outlineLevel="1" x14ac:dyDescent="0.2">
      <c r="A37" s="30" t="s">
        <v>102</v>
      </c>
      <c r="B37" s="28" t="s">
        <v>5</v>
      </c>
      <c r="C37" s="29" t="s">
        <v>4</v>
      </c>
      <c r="D37" s="28" t="s">
        <v>3</v>
      </c>
      <c r="E37" s="27">
        <v>100</v>
      </c>
      <c r="F37" s="27">
        <f>+E37*E28</f>
        <v>33.6</v>
      </c>
      <c r="J37" s="128"/>
    </row>
    <row r="38" spans="1:10" s="2" customFormat="1" x14ac:dyDescent="0.25">
      <c r="A38" s="26">
        <v>9</v>
      </c>
      <c r="B38" s="25" t="s">
        <v>98</v>
      </c>
      <c r="C38" s="25" t="s">
        <v>97</v>
      </c>
      <c r="D38" s="24" t="s">
        <v>1</v>
      </c>
      <c r="E38" s="178">
        <v>0.56000000000000005</v>
      </c>
      <c r="F38" s="179"/>
      <c r="G38" s="4"/>
    </row>
    <row r="39" spans="1:10" s="19" customFormat="1" outlineLevel="1" x14ac:dyDescent="0.25">
      <c r="A39" s="23" t="s">
        <v>96</v>
      </c>
      <c r="B39" s="21" t="s">
        <v>61</v>
      </c>
      <c r="C39" s="22" t="s">
        <v>64</v>
      </c>
      <c r="D39" s="21" t="s">
        <v>63</v>
      </c>
      <c r="E39" s="20">
        <v>0.57999999999999996</v>
      </c>
      <c r="F39" s="20">
        <f>+E39*E38</f>
        <v>0.32480000000000003</v>
      </c>
    </row>
    <row r="40" spans="1:10" s="10" customFormat="1" outlineLevel="1" x14ac:dyDescent="0.25">
      <c r="A40" s="18" t="s">
        <v>95</v>
      </c>
      <c r="B40" s="16" t="s">
        <v>54</v>
      </c>
      <c r="C40" s="17" t="s">
        <v>53</v>
      </c>
      <c r="D40" s="16" t="s">
        <v>16</v>
      </c>
      <c r="E40" s="15">
        <v>0.28999999999999998</v>
      </c>
      <c r="F40" s="15">
        <f>+E40*E38</f>
        <v>0.16240000000000002</v>
      </c>
    </row>
    <row r="41" spans="1:10" s="5" customFormat="1" outlineLevel="1" x14ac:dyDescent="0.25">
      <c r="A41" s="9" t="s">
        <v>94</v>
      </c>
      <c r="B41" s="7" t="s">
        <v>8</v>
      </c>
      <c r="C41" s="8" t="s">
        <v>7</v>
      </c>
      <c r="D41" s="7" t="s">
        <v>1</v>
      </c>
      <c r="E41" s="6">
        <v>1.03</v>
      </c>
      <c r="F41" s="6">
        <f>+E41*E38</f>
        <v>0.57680000000000009</v>
      </c>
    </row>
    <row r="42" spans="1:10" s="2" customFormat="1" ht="38.25" x14ac:dyDescent="0.25">
      <c r="A42" s="26">
        <v>10</v>
      </c>
      <c r="B42" s="25" t="s">
        <v>93</v>
      </c>
      <c r="C42" s="25" t="s">
        <v>92</v>
      </c>
      <c r="D42" s="24" t="s">
        <v>76</v>
      </c>
      <c r="E42" s="180">
        <v>1.119</v>
      </c>
      <c r="F42" s="181"/>
      <c r="G42" s="4"/>
    </row>
    <row r="43" spans="1:10" s="19" customFormat="1" outlineLevel="1" x14ac:dyDescent="0.25">
      <c r="A43" s="23" t="s">
        <v>91</v>
      </c>
      <c r="B43" s="21" t="s">
        <v>66</v>
      </c>
      <c r="C43" s="22" t="s">
        <v>65</v>
      </c>
      <c r="D43" s="21" t="s">
        <v>63</v>
      </c>
      <c r="E43" s="20">
        <v>16.63</v>
      </c>
      <c r="F43" s="20">
        <f>+E43*E42</f>
        <v>18.608969999999999</v>
      </c>
    </row>
    <row r="44" spans="1:10" s="5" customFormat="1" outlineLevel="1" x14ac:dyDescent="0.25">
      <c r="A44" s="34" t="s">
        <v>90</v>
      </c>
      <c r="B44" s="32" t="s">
        <v>61</v>
      </c>
      <c r="C44" s="33" t="s">
        <v>64</v>
      </c>
      <c r="D44" s="32" t="s">
        <v>63</v>
      </c>
      <c r="E44" s="31">
        <v>9.3800000000000008</v>
      </c>
      <c r="F44" s="31">
        <f>+E44*E42</f>
        <v>10.496220000000001</v>
      </c>
    </row>
    <row r="45" spans="1:10" s="10" customFormat="1" outlineLevel="1" x14ac:dyDescent="0.25">
      <c r="A45" s="18" t="s">
        <v>89</v>
      </c>
      <c r="B45" s="16" t="s">
        <v>60</v>
      </c>
      <c r="C45" s="17" t="s">
        <v>59</v>
      </c>
      <c r="D45" s="16" t="s">
        <v>16</v>
      </c>
      <c r="E45" s="15">
        <v>1.44</v>
      </c>
      <c r="F45" s="15">
        <f>+E45*E42</f>
        <v>1.6113599999999999</v>
      </c>
    </row>
    <row r="46" spans="1:10" s="10" customFormat="1" outlineLevel="1" x14ac:dyDescent="0.25">
      <c r="A46" s="14" t="s">
        <v>88</v>
      </c>
      <c r="B46" s="12" t="s">
        <v>42</v>
      </c>
      <c r="C46" s="13" t="s">
        <v>41</v>
      </c>
      <c r="D46" s="12" t="s">
        <v>16</v>
      </c>
      <c r="E46" s="11">
        <v>0.24</v>
      </c>
      <c r="F46" s="11">
        <f>+E46*E42</f>
        <v>0.26855999999999997</v>
      </c>
    </row>
    <row r="47" spans="1:10" s="10" customFormat="1" outlineLevel="1" x14ac:dyDescent="0.25">
      <c r="A47" s="14" t="s">
        <v>87</v>
      </c>
      <c r="B47" s="12" t="s">
        <v>36</v>
      </c>
      <c r="C47" s="13" t="s">
        <v>35</v>
      </c>
      <c r="D47" s="12" t="s">
        <v>16</v>
      </c>
      <c r="E47" s="11">
        <v>0.5</v>
      </c>
      <c r="F47" s="11">
        <f>+E47*E42</f>
        <v>0.5595</v>
      </c>
    </row>
    <row r="48" spans="1:10" s="10" customFormat="1" outlineLevel="1" x14ac:dyDescent="0.25">
      <c r="A48" s="14" t="s">
        <v>86</v>
      </c>
      <c r="B48" s="12" t="s">
        <v>33</v>
      </c>
      <c r="C48" s="13" t="s">
        <v>32</v>
      </c>
      <c r="D48" s="12" t="s">
        <v>16</v>
      </c>
      <c r="E48" s="11">
        <v>0.12</v>
      </c>
      <c r="F48" s="11">
        <f>+E48*E42</f>
        <v>0.13427999999999998</v>
      </c>
    </row>
    <row r="49" spans="1:7" s="10" customFormat="1" outlineLevel="1" x14ac:dyDescent="0.25">
      <c r="A49" s="14" t="s">
        <v>85</v>
      </c>
      <c r="B49" s="12" t="s">
        <v>30</v>
      </c>
      <c r="C49" s="13" t="s">
        <v>29</v>
      </c>
      <c r="D49" s="12" t="s">
        <v>16</v>
      </c>
      <c r="E49" s="11">
        <v>1.44</v>
      </c>
      <c r="F49" s="11">
        <f>+E49*E42</f>
        <v>1.6113599999999999</v>
      </c>
    </row>
    <row r="50" spans="1:7" s="10" customFormat="1" ht="24" outlineLevel="1" x14ac:dyDescent="0.25">
      <c r="A50" s="14" t="s">
        <v>84</v>
      </c>
      <c r="B50" s="12" t="s">
        <v>24</v>
      </c>
      <c r="C50" s="13" t="s">
        <v>23</v>
      </c>
      <c r="D50" s="12" t="s">
        <v>16</v>
      </c>
      <c r="E50" s="11">
        <v>3.08</v>
      </c>
      <c r="F50" s="11">
        <f>+E50*E42</f>
        <v>3.44652</v>
      </c>
    </row>
    <row r="51" spans="1:7" s="10" customFormat="1" ht="24" outlineLevel="1" x14ac:dyDescent="0.25">
      <c r="A51" s="14" t="s">
        <v>83</v>
      </c>
      <c r="B51" s="12" t="s">
        <v>21</v>
      </c>
      <c r="C51" s="13" t="s">
        <v>20</v>
      </c>
      <c r="D51" s="12" t="s">
        <v>16</v>
      </c>
      <c r="E51" s="11">
        <v>1.37</v>
      </c>
      <c r="F51" s="11">
        <f>+E51*E42</f>
        <v>1.5330300000000001</v>
      </c>
    </row>
    <row r="52" spans="1:7" s="10" customFormat="1" ht="24" outlineLevel="1" x14ac:dyDescent="0.25">
      <c r="A52" s="14" t="s">
        <v>82</v>
      </c>
      <c r="B52" s="12" t="s">
        <v>18</v>
      </c>
      <c r="C52" s="13" t="s">
        <v>17</v>
      </c>
      <c r="D52" s="12" t="s">
        <v>16</v>
      </c>
      <c r="E52" s="11">
        <v>1.55</v>
      </c>
      <c r="F52" s="11">
        <f>+E52*E42</f>
        <v>1.73445</v>
      </c>
    </row>
    <row r="53" spans="1:7" s="5" customFormat="1" ht="24" outlineLevel="1" x14ac:dyDescent="0.25">
      <c r="A53" s="9" t="s">
        <v>81</v>
      </c>
      <c r="B53" s="7" t="s">
        <v>13</v>
      </c>
      <c r="C53" s="8" t="s">
        <v>2</v>
      </c>
      <c r="D53" s="7" t="s">
        <v>1</v>
      </c>
      <c r="E53" s="6">
        <v>96.6</v>
      </c>
      <c r="F53" s="6">
        <f>+E53*E42</f>
        <v>108.0954</v>
      </c>
    </row>
    <row r="54" spans="1:7" s="5" customFormat="1" outlineLevel="1" x14ac:dyDescent="0.25">
      <c r="A54" s="30" t="s">
        <v>80</v>
      </c>
      <c r="B54" s="28" t="s">
        <v>11</v>
      </c>
      <c r="C54" s="29" t="s">
        <v>10</v>
      </c>
      <c r="D54" s="28" t="s">
        <v>3</v>
      </c>
      <c r="E54" s="27">
        <v>0.9</v>
      </c>
      <c r="F54" s="27">
        <f>+E54*E42</f>
        <v>1.0071000000000001</v>
      </c>
    </row>
    <row r="55" spans="1:7" s="5" customFormat="1" outlineLevel="1" x14ac:dyDescent="0.25">
      <c r="A55" s="30" t="s">
        <v>79</v>
      </c>
      <c r="B55" s="28" t="s">
        <v>8</v>
      </c>
      <c r="C55" s="29" t="s">
        <v>7</v>
      </c>
      <c r="D55" s="28" t="s">
        <v>1</v>
      </c>
      <c r="E55" s="27">
        <v>1.0800000000000001E-2</v>
      </c>
      <c r="F55" s="27">
        <f>+E55*E42</f>
        <v>1.2085200000000001E-2</v>
      </c>
    </row>
    <row r="56" spans="1:7" s="2" customFormat="1" ht="25.5" x14ac:dyDescent="0.25">
      <c r="A56" s="26">
        <v>11</v>
      </c>
      <c r="B56" s="25" t="s">
        <v>78</v>
      </c>
      <c r="C56" s="25" t="s">
        <v>77</v>
      </c>
      <c r="D56" s="24" t="s">
        <v>76</v>
      </c>
      <c r="E56" s="180">
        <f>+E42</f>
        <v>1.119</v>
      </c>
      <c r="F56" s="181"/>
      <c r="G56" s="4"/>
    </row>
    <row r="57" spans="1:7" s="19" customFormat="1" outlineLevel="1" x14ac:dyDescent="0.25">
      <c r="A57" s="23" t="s">
        <v>75</v>
      </c>
      <c r="B57" s="21" t="s">
        <v>66</v>
      </c>
      <c r="C57" s="22" t="s">
        <v>65</v>
      </c>
      <c r="D57" s="21" t="s">
        <v>63</v>
      </c>
      <c r="E57" s="20">
        <v>1.1599999999999999</v>
      </c>
      <c r="F57" s="20">
        <f>+E57*E56</f>
        <v>1.2980399999999999</v>
      </c>
    </row>
    <row r="58" spans="1:7" s="5" customFormat="1" outlineLevel="1" x14ac:dyDescent="0.25">
      <c r="A58" s="34" t="s">
        <v>74</v>
      </c>
      <c r="B58" s="32" t="s">
        <v>61</v>
      </c>
      <c r="C58" s="33" t="s">
        <v>64</v>
      </c>
      <c r="D58" s="32" t="s">
        <v>63</v>
      </c>
      <c r="E58" s="31">
        <v>0.72</v>
      </c>
      <c r="F58" s="31">
        <f>+E58*E56</f>
        <v>0.80567999999999995</v>
      </c>
    </row>
    <row r="59" spans="1:7" s="10" customFormat="1" outlineLevel="1" x14ac:dyDescent="0.25">
      <c r="A59" s="18" t="s">
        <v>73</v>
      </c>
      <c r="B59" s="16" t="s">
        <v>60</v>
      </c>
      <c r="C59" s="17" t="s">
        <v>59</v>
      </c>
      <c r="D59" s="16" t="s">
        <v>16</v>
      </c>
      <c r="E59" s="15">
        <v>0.36</v>
      </c>
      <c r="F59" s="15">
        <f>+E59*E56</f>
        <v>0.40283999999999998</v>
      </c>
    </row>
    <row r="60" spans="1:7" s="10" customFormat="1" outlineLevel="1" x14ac:dyDescent="0.25">
      <c r="A60" s="14" t="s">
        <v>72</v>
      </c>
      <c r="B60" s="12" t="s">
        <v>42</v>
      </c>
      <c r="C60" s="13" t="s">
        <v>41</v>
      </c>
      <c r="D60" s="12" t="s">
        <v>16</v>
      </c>
      <c r="E60" s="11">
        <v>0.06</v>
      </c>
      <c r="F60" s="11">
        <f>+E60*E56</f>
        <v>6.7139999999999991E-2</v>
      </c>
    </row>
    <row r="61" spans="1:7" s="10" customFormat="1" outlineLevel="1" x14ac:dyDescent="0.25">
      <c r="A61" s="14" t="s">
        <v>71</v>
      </c>
      <c r="B61" s="12" t="s">
        <v>33</v>
      </c>
      <c r="C61" s="13" t="s">
        <v>32</v>
      </c>
      <c r="D61" s="12" t="s">
        <v>16</v>
      </c>
      <c r="E61" s="11">
        <v>0.03</v>
      </c>
      <c r="F61" s="11">
        <f>+E61*E56</f>
        <v>3.3569999999999996E-2</v>
      </c>
    </row>
    <row r="62" spans="1:7" s="10" customFormat="1" outlineLevel="1" x14ac:dyDescent="0.25">
      <c r="A62" s="14" t="s">
        <v>70</v>
      </c>
      <c r="B62" s="12" t="s">
        <v>30</v>
      </c>
      <c r="C62" s="13" t="s">
        <v>29</v>
      </c>
      <c r="D62" s="12" t="s">
        <v>16</v>
      </c>
      <c r="E62" s="11">
        <v>0.36</v>
      </c>
      <c r="F62" s="11">
        <f>+E62*E56</f>
        <v>0.40283999999999998</v>
      </c>
    </row>
    <row r="63" spans="1:7" s="5" customFormat="1" ht="24" outlineLevel="1" x14ac:dyDescent="0.25">
      <c r="A63" s="9" t="s">
        <v>69</v>
      </c>
      <c r="B63" s="7" t="s">
        <v>13</v>
      </c>
      <c r="C63" s="8" t="s">
        <v>2</v>
      </c>
      <c r="D63" s="7" t="s">
        <v>1</v>
      </c>
      <c r="E63" s="6">
        <v>24.22</v>
      </c>
      <c r="F63" s="6">
        <f>+E63*E56</f>
        <v>27.102179999999997</v>
      </c>
    </row>
    <row r="64" spans="1:7" s="5" customFormat="1" outlineLevel="1" x14ac:dyDescent="0.25">
      <c r="A64" s="30" t="s">
        <v>68</v>
      </c>
      <c r="B64" s="28" t="s">
        <v>8</v>
      </c>
      <c r="C64" s="29" t="s">
        <v>7</v>
      </c>
      <c r="D64" s="28" t="s">
        <v>1</v>
      </c>
      <c r="E64" s="27">
        <v>2.8E-3</v>
      </c>
      <c r="F64" s="27">
        <f>+E64*E56</f>
        <v>3.1332E-3</v>
      </c>
    </row>
    <row r="65" spans="1:6" s="2" customFormat="1" ht="13.5" thickBot="1" x14ac:dyDescent="0.3">
      <c r="A65" s="183"/>
      <c r="B65" s="184"/>
      <c r="C65" s="184"/>
      <c r="D65" s="184"/>
      <c r="E65" s="184"/>
      <c r="F65" s="185"/>
    </row>
    <row r="66" spans="1:6" s="2" customFormat="1" ht="13.5" thickTop="1" x14ac:dyDescent="0.25">
      <c r="A66" s="186"/>
      <c r="B66" s="186"/>
      <c r="C66" s="186"/>
      <c r="D66" s="186"/>
      <c r="E66" s="186"/>
      <c r="F66" s="186"/>
    </row>
    <row r="67" spans="1:6" s="2" customFormat="1" x14ac:dyDescent="0.25">
      <c r="A67" s="3"/>
      <c r="B67" s="182" t="s">
        <v>0</v>
      </c>
      <c r="C67" s="182"/>
      <c r="D67" s="182"/>
      <c r="E67" s="182"/>
      <c r="F67" s="182"/>
    </row>
  </sheetData>
  <mergeCells count="22">
    <mergeCell ref="B2:F2"/>
    <mergeCell ref="B3:F3"/>
    <mergeCell ref="D5:F5"/>
    <mergeCell ref="B6:F6"/>
    <mergeCell ref="B7:F7"/>
    <mergeCell ref="A13:F13"/>
    <mergeCell ref="E14:F14"/>
    <mergeCell ref="E28:F28"/>
    <mergeCell ref="C9:F9"/>
    <mergeCell ref="A10:A11"/>
    <mergeCell ref="B10:B11"/>
    <mergeCell ref="C10:C11"/>
    <mergeCell ref="D10:D11"/>
    <mergeCell ref="E10:F10"/>
    <mergeCell ref="E20:F20"/>
    <mergeCell ref="E38:F38"/>
    <mergeCell ref="E42:F42"/>
    <mergeCell ref="B67:C67"/>
    <mergeCell ref="D67:F67"/>
    <mergeCell ref="E56:F56"/>
    <mergeCell ref="A65:F65"/>
    <mergeCell ref="A66:F66"/>
  </mergeCells>
  <printOptions horizontalCentered="1"/>
  <pageMargins left="0.39" right="0.39" top="0.59" bottom="0.59" header="0.39" footer="0.39"/>
  <pageSetup paperSize="9" scale="50" fitToHeight="10000" orientation="landscape" horizontalDpi="300" verticalDpi="300" r:id="rId1"/>
  <headerFooter>
    <oddHeader>&amp;L&amp;9ПРОГРАММНЫЙ КОМПЛЕКС АВС4-UZ (РЕДАКЦИЯ 2020.2)&amp;C&amp;P&amp;R80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17"/>
  <sheetViews>
    <sheetView workbookViewId="0">
      <selection activeCell="J14" sqref="D11:J14"/>
    </sheetView>
  </sheetViews>
  <sheetFormatPr defaultRowHeight="12.75" x14ac:dyDescent="0.2"/>
  <cols>
    <col min="1" max="1" width="9.140625" style="89"/>
    <col min="2" max="2" width="36.42578125" style="89" customWidth="1"/>
    <col min="3" max="3" width="10" style="89" customWidth="1"/>
    <col min="4" max="4" width="13.7109375" style="89" customWidth="1"/>
    <col min="5" max="5" width="9.140625" style="89"/>
    <col min="6" max="6" width="11.5703125" style="89" customWidth="1"/>
    <col min="7" max="8" width="9.140625" style="89"/>
    <col min="9" max="9" width="11.28515625" style="89" customWidth="1"/>
    <col min="10" max="10" width="19.42578125" style="89" customWidth="1"/>
    <col min="11" max="257" width="9.140625" style="89"/>
    <col min="258" max="258" width="35.28515625" style="89" customWidth="1"/>
    <col min="259" max="259" width="11.5703125" style="89" customWidth="1"/>
    <col min="260" max="260" width="13.7109375" style="89" customWidth="1"/>
    <col min="261" max="261" width="9.140625" style="89"/>
    <col min="262" max="262" width="11.5703125" style="89" customWidth="1"/>
    <col min="263" max="264" width="9.140625" style="89"/>
    <col min="265" max="265" width="11.28515625" style="89" customWidth="1"/>
    <col min="266" max="266" width="19.42578125" style="89" customWidth="1"/>
    <col min="267" max="513" width="9.140625" style="89"/>
    <col min="514" max="514" width="35.28515625" style="89" customWidth="1"/>
    <col min="515" max="515" width="11.5703125" style="89" customWidth="1"/>
    <col min="516" max="516" width="13.7109375" style="89" customWidth="1"/>
    <col min="517" max="517" width="9.140625" style="89"/>
    <col min="518" max="518" width="11.5703125" style="89" customWidth="1"/>
    <col min="519" max="520" width="9.140625" style="89"/>
    <col min="521" max="521" width="11.28515625" style="89" customWidth="1"/>
    <col min="522" max="522" width="19.42578125" style="89" customWidth="1"/>
    <col min="523" max="769" width="9.140625" style="89"/>
    <col min="770" max="770" width="35.28515625" style="89" customWidth="1"/>
    <col min="771" max="771" width="11.5703125" style="89" customWidth="1"/>
    <col min="772" max="772" width="13.7109375" style="89" customWidth="1"/>
    <col min="773" max="773" width="9.140625" style="89"/>
    <col min="774" max="774" width="11.5703125" style="89" customWidth="1"/>
    <col min="775" max="776" width="9.140625" style="89"/>
    <col min="777" max="777" width="11.28515625" style="89" customWidth="1"/>
    <col min="778" max="778" width="19.42578125" style="89" customWidth="1"/>
    <col min="779" max="1025" width="9.140625" style="89"/>
    <col min="1026" max="1026" width="35.28515625" style="89" customWidth="1"/>
    <col min="1027" max="1027" width="11.5703125" style="89" customWidth="1"/>
    <col min="1028" max="1028" width="13.7109375" style="89" customWidth="1"/>
    <col min="1029" max="1029" width="9.140625" style="89"/>
    <col min="1030" max="1030" width="11.5703125" style="89" customWidth="1"/>
    <col min="1031" max="1032" width="9.140625" style="89"/>
    <col min="1033" max="1033" width="11.28515625" style="89" customWidth="1"/>
    <col min="1034" max="1034" width="19.42578125" style="89" customWidth="1"/>
    <col min="1035" max="1281" width="9.140625" style="89"/>
    <col min="1282" max="1282" width="35.28515625" style="89" customWidth="1"/>
    <col min="1283" max="1283" width="11.5703125" style="89" customWidth="1"/>
    <col min="1284" max="1284" width="13.7109375" style="89" customWidth="1"/>
    <col min="1285" max="1285" width="9.140625" style="89"/>
    <col min="1286" max="1286" width="11.5703125" style="89" customWidth="1"/>
    <col min="1287" max="1288" width="9.140625" style="89"/>
    <col min="1289" max="1289" width="11.28515625" style="89" customWidth="1"/>
    <col min="1290" max="1290" width="19.42578125" style="89" customWidth="1"/>
    <col min="1291" max="1537" width="9.140625" style="89"/>
    <col min="1538" max="1538" width="35.28515625" style="89" customWidth="1"/>
    <col min="1539" max="1539" width="11.5703125" style="89" customWidth="1"/>
    <col min="1540" max="1540" width="13.7109375" style="89" customWidth="1"/>
    <col min="1541" max="1541" width="9.140625" style="89"/>
    <col min="1542" max="1542" width="11.5703125" style="89" customWidth="1"/>
    <col min="1543" max="1544" width="9.140625" style="89"/>
    <col min="1545" max="1545" width="11.28515625" style="89" customWidth="1"/>
    <col min="1546" max="1546" width="19.42578125" style="89" customWidth="1"/>
    <col min="1547" max="1793" width="9.140625" style="89"/>
    <col min="1794" max="1794" width="35.28515625" style="89" customWidth="1"/>
    <col min="1795" max="1795" width="11.5703125" style="89" customWidth="1"/>
    <col min="1796" max="1796" width="13.7109375" style="89" customWidth="1"/>
    <col min="1797" max="1797" width="9.140625" style="89"/>
    <col min="1798" max="1798" width="11.5703125" style="89" customWidth="1"/>
    <col min="1799" max="1800" width="9.140625" style="89"/>
    <col min="1801" max="1801" width="11.28515625" style="89" customWidth="1"/>
    <col min="1802" max="1802" width="19.42578125" style="89" customWidth="1"/>
    <col min="1803" max="2049" width="9.140625" style="89"/>
    <col min="2050" max="2050" width="35.28515625" style="89" customWidth="1"/>
    <col min="2051" max="2051" width="11.5703125" style="89" customWidth="1"/>
    <col min="2052" max="2052" width="13.7109375" style="89" customWidth="1"/>
    <col min="2053" max="2053" width="9.140625" style="89"/>
    <col min="2054" max="2054" width="11.5703125" style="89" customWidth="1"/>
    <col min="2055" max="2056" width="9.140625" style="89"/>
    <col min="2057" max="2057" width="11.28515625" style="89" customWidth="1"/>
    <col min="2058" max="2058" width="19.42578125" style="89" customWidth="1"/>
    <col min="2059" max="2305" width="9.140625" style="89"/>
    <col min="2306" max="2306" width="35.28515625" style="89" customWidth="1"/>
    <col min="2307" max="2307" width="11.5703125" style="89" customWidth="1"/>
    <col min="2308" max="2308" width="13.7109375" style="89" customWidth="1"/>
    <col min="2309" max="2309" width="9.140625" style="89"/>
    <col min="2310" max="2310" width="11.5703125" style="89" customWidth="1"/>
    <col min="2311" max="2312" width="9.140625" style="89"/>
    <col min="2313" max="2313" width="11.28515625" style="89" customWidth="1"/>
    <col min="2314" max="2314" width="19.42578125" style="89" customWidth="1"/>
    <col min="2315" max="2561" width="9.140625" style="89"/>
    <col min="2562" max="2562" width="35.28515625" style="89" customWidth="1"/>
    <col min="2563" max="2563" width="11.5703125" style="89" customWidth="1"/>
    <col min="2564" max="2564" width="13.7109375" style="89" customWidth="1"/>
    <col min="2565" max="2565" width="9.140625" style="89"/>
    <col min="2566" max="2566" width="11.5703125" style="89" customWidth="1"/>
    <col min="2567" max="2568" width="9.140625" style="89"/>
    <col min="2569" max="2569" width="11.28515625" style="89" customWidth="1"/>
    <col min="2570" max="2570" width="19.42578125" style="89" customWidth="1"/>
    <col min="2571" max="2817" width="9.140625" style="89"/>
    <col min="2818" max="2818" width="35.28515625" style="89" customWidth="1"/>
    <col min="2819" max="2819" width="11.5703125" style="89" customWidth="1"/>
    <col min="2820" max="2820" width="13.7109375" style="89" customWidth="1"/>
    <col min="2821" max="2821" width="9.140625" style="89"/>
    <col min="2822" max="2822" width="11.5703125" style="89" customWidth="1"/>
    <col min="2823" max="2824" width="9.140625" style="89"/>
    <col min="2825" max="2825" width="11.28515625" style="89" customWidth="1"/>
    <col min="2826" max="2826" width="19.42578125" style="89" customWidth="1"/>
    <col min="2827" max="3073" width="9.140625" style="89"/>
    <col min="3074" max="3074" width="35.28515625" style="89" customWidth="1"/>
    <col min="3075" max="3075" width="11.5703125" style="89" customWidth="1"/>
    <col min="3076" max="3076" width="13.7109375" style="89" customWidth="1"/>
    <col min="3077" max="3077" width="9.140625" style="89"/>
    <col min="3078" max="3078" width="11.5703125" style="89" customWidth="1"/>
    <col min="3079" max="3080" width="9.140625" style="89"/>
    <col min="3081" max="3081" width="11.28515625" style="89" customWidth="1"/>
    <col min="3082" max="3082" width="19.42578125" style="89" customWidth="1"/>
    <col min="3083" max="3329" width="9.140625" style="89"/>
    <col min="3330" max="3330" width="35.28515625" style="89" customWidth="1"/>
    <col min="3331" max="3331" width="11.5703125" style="89" customWidth="1"/>
    <col min="3332" max="3332" width="13.7109375" style="89" customWidth="1"/>
    <col min="3333" max="3333" width="9.140625" style="89"/>
    <col min="3334" max="3334" width="11.5703125" style="89" customWidth="1"/>
    <col min="3335" max="3336" width="9.140625" style="89"/>
    <col min="3337" max="3337" width="11.28515625" style="89" customWidth="1"/>
    <col min="3338" max="3338" width="19.42578125" style="89" customWidth="1"/>
    <col min="3339" max="3585" width="9.140625" style="89"/>
    <col min="3586" max="3586" width="35.28515625" style="89" customWidth="1"/>
    <col min="3587" max="3587" width="11.5703125" style="89" customWidth="1"/>
    <col min="3588" max="3588" width="13.7109375" style="89" customWidth="1"/>
    <col min="3589" max="3589" width="9.140625" style="89"/>
    <col min="3590" max="3590" width="11.5703125" style="89" customWidth="1"/>
    <col min="3591" max="3592" width="9.140625" style="89"/>
    <col min="3593" max="3593" width="11.28515625" style="89" customWidth="1"/>
    <col min="3594" max="3594" width="19.42578125" style="89" customWidth="1"/>
    <col min="3595" max="3841" width="9.140625" style="89"/>
    <col min="3842" max="3842" width="35.28515625" style="89" customWidth="1"/>
    <col min="3843" max="3843" width="11.5703125" style="89" customWidth="1"/>
    <col min="3844" max="3844" width="13.7109375" style="89" customWidth="1"/>
    <col min="3845" max="3845" width="9.140625" style="89"/>
    <col min="3846" max="3846" width="11.5703125" style="89" customWidth="1"/>
    <col min="3847" max="3848" width="9.140625" style="89"/>
    <col min="3849" max="3849" width="11.28515625" style="89" customWidth="1"/>
    <col min="3850" max="3850" width="19.42578125" style="89" customWidth="1"/>
    <col min="3851" max="4097" width="9.140625" style="89"/>
    <col min="4098" max="4098" width="35.28515625" style="89" customWidth="1"/>
    <col min="4099" max="4099" width="11.5703125" style="89" customWidth="1"/>
    <col min="4100" max="4100" width="13.7109375" style="89" customWidth="1"/>
    <col min="4101" max="4101" width="9.140625" style="89"/>
    <col min="4102" max="4102" width="11.5703125" style="89" customWidth="1"/>
    <col min="4103" max="4104" width="9.140625" style="89"/>
    <col min="4105" max="4105" width="11.28515625" style="89" customWidth="1"/>
    <col min="4106" max="4106" width="19.42578125" style="89" customWidth="1"/>
    <col min="4107" max="4353" width="9.140625" style="89"/>
    <col min="4354" max="4354" width="35.28515625" style="89" customWidth="1"/>
    <col min="4355" max="4355" width="11.5703125" style="89" customWidth="1"/>
    <col min="4356" max="4356" width="13.7109375" style="89" customWidth="1"/>
    <col min="4357" max="4357" width="9.140625" style="89"/>
    <col min="4358" max="4358" width="11.5703125" style="89" customWidth="1"/>
    <col min="4359" max="4360" width="9.140625" style="89"/>
    <col min="4361" max="4361" width="11.28515625" style="89" customWidth="1"/>
    <col min="4362" max="4362" width="19.42578125" style="89" customWidth="1"/>
    <col min="4363" max="4609" width="9.140625" style="89"/>
    <col min="4610" max="4610" width="35.28515625" style="89" customWidth="1"/>
    <col min="4611" max="4611" width="11.5703125" style="89" customWidth="1"/>
    <col min="4612" max="4612" width="13.7109375" style="89" customWidth="1"/>
    <col min="4613" max="4613" width="9.140625" style="89"/>
    <col min="4614" max="4614" width="11.5703125" style="89" customWidth="1"/>
    <col min="4615" max="4616" width="9.140625" style="89"/>
    <col min="4617" max="4617" width="11.28515625" style="89" customWidth="1"/>
    <col min="4618" max="4618" width="19.42578125" style="89" customWidth="1"/>
    <col min="4619" max="4865" width="9.140625" style="89"/>
    <col min="4866" max="4866" width="35.28515625" style="89" customWidth="1"/>
    <col min="4867" max="4867" width="11.5703125" style="89" customWidth="1"/>
    <col min="4868" max="4868" width="13.7109375" style="89" customWidth="1"/>
    <col min="4869" max="4869" width="9.140625" style="89"/>
    <col min="4870" max="4870" width="11.5703125" style="89" customWidth="1"/>
    <col min="4871" max="4872" width="9.140625" style="89"/>
    <col min="4873" max="4873" width="11.28515625" style="89" customWidth="1"/>
    <col min="4874" max="4874" width="19.42578125" style="89" customWidth="1"/>
    <col min="4875" max="5121" width="9.140625" style="89"/>
    <col min="5122" max="5122" width="35.28515625" style="89" customWidth="1"/>
    <col min="5123" max="5123" width="11.5703125" style="89" customWidth="1"/>
    <col min="5124" max="5124" width="13.7109375" style="89" customWidth="1"/>
    <col min="5125" max="5125" width="9.140625" style="89"/>
    <col min="5126" max="5126" width="11.5703125" style="89" customWidth="1"/>
    <col min="5127" max="5128" width="9.140625" style="89"/>
    <col min="5129" max="5129" width="11.28515625" style="89" customWidth="1"/>
    <col min="5130" max="5130" width="19.42578125" style="89" customWidth="1"/>
    <col min="5131" max="5377" width="9.140625" style="89"/>
    <col min="5378" max="5378" width="35.28515625" style="89" customWidth="1"/>
    <col min="5379" max="5379" width="11.5703125" style="89" customWidth="1"/>
    <col min="5380" max="5380" width="13.7109375" style="89" customWidth="1"/>
    <col min="5381" max="5381" width="9.140625" style="89"/>
    <col min="5382" max="5382" width="11.5703125" style="89" customWidth="1"/>
    <col min="5383" max="5384" width="9.140625" style="89"/>
    <col min="5385" max="5385" width="11.28515625" style="89" customWidth="1"/>
    <col min="5386" max="5386" width="19.42578125" style="89" customWidth="1"/>
    <col min="5387" max="5633" width="9.140625" style="89"/>
    <col min="5634" max="5634" width="35.28515625" style="89" customWidth="1"/>
    <col min="5635" max="5635" width="11.5703125" style="89" customWidth="1"/>
    <col min="5636" max="5636" width="13.7109375" style="89" customWidth="1"/>
    <col min="5637" max="5637" width="9.140625" style="89"/>
    <col min="5638" max="5638" width="11.5703125" style="89" customWidth="1"/>
    <col min="5639" max="5640" width="9.140625" style="89"/>
    <col min="5641" max="5641" width="11.28515625" style="89" customWidth="1"/>
    <col min="5642" max="5642" width="19.42578125" style="89" customWidth="1"/>
    <col min="5643" max="5889" width="9.140625" style="89"/>
    <col min="5890" max="5890" width="35.28515625" style="89" customWidth="1"/>
    <col min="5891" max="5891" width="11.5703125" style="89" customWidth="1"/>
    <col min="5892" max="5892" width="13.7109375" style="89" customWidth="1"/>
    <col min="5893" max="5893" width="9.140625" style="89"/>
    <col min="5894" max="5894" width="11.5703125" style="89" customWidth="1"/>
    <col min="5895" max="5896" width="9.140625" style="89"/>
    <col min="5897" max="5897" width="11.28515625" style="89" customWidth="1"/>
    <col min="5898" max="5898" width="19.42578125" style="89" customWidth="1"/>
    <col min="5899" max="6145" width="9.140625" style="89"/>
    <col min="6146" max="6146" width="35.28515625" style="89" customWidth="1"/>
    <col min="6147" max="6147" width="11.5703125" style="89" customWidth="1"/>
    <col min="6148" max="6148" width="13.7109375" style="89" customWidth="1"/>
    <col min="6149" max="6149" width="9.140625" style="89"/>
    <col min="6150" max="6150" width="11.5703125" style="89" customWidth="1"/>
    <col min="6151" max="6152" width="9.140625" style="89"/>
    <col min="6153" max="6153" width="11.28515625" style="89" customWidth="1"/>
    <col min="6154" max="6154" width="19.42578125" style="89" customWidth="1"/>
    <col min="6155" max="6401" width="9.140625" style="89"/>
    <col min="6402" max="6402" width="35.28515625" style="89" customWidth="1"/>
    <col min="6403" max="6403" width="11.5703125" style="89" customWidth="1"/>
    <col min="6404" max="6404" width="13.7109375" style="89" customWidth="1"/>
    <col min="6405" max="6405" width="9.140625" style="89"/>
    <col min="6406" max="6406" width="11.5703125" style="89" customWidth="1"/>
    <col min="6407" max="6408" width="9.140625" style="89"/>
    <col min="6409" max="6409" width="11.28515625" style="89" customWidth="1"/>
    <col min="6410" max="6410" width="19.42578125" style="89" customWidth="1"/>
    <col min="6411" max="6657" width="9.140625" style="89"/>
    <col min="6658" max="6658" width="35.28515625" style="89" customWidth="1"/>
    <col min="6659" max="6659" width="11.5703125" style="89" customWidth="1"/>
    <col min="6660" max="6660" width="13.7109375" style="89" customWidth="1"/>
    <col min="6661" max="6661" width="9.140625" style="89"/>
    <col min="6662" max="6662" width="11.5703125" style="89" customWidth="1"/>
    <col min="6663" max="6664" width="9.140625" style="89"/>
    <col min="6665" max="6665" width="11.28515625" style="89" customWidth="1"/>
    <col min="6666" max="6666" width="19.42578125" style="89" customWidth="1"/>
    <col min="6667" max="6913" width="9.140625" style="89"/>
    <col min="6914" max="6914" width="35.28515625" style="89" customWidth="1"/>
    <col min="6915" max="6915" width="11.5703125" style="89" customWidth="1"/>
    <col min="6916" max="6916" width="13.7109375" style="89" customWidth="1"/>
    <col min="6917" max="6917" width="9.140625" style="89"/>
    <col min="6918" max="6918" width="11.5703125" style="89" customWidth="1"/>
    <col min="6919" max="6920" width="9.140625" style="89"/>
    <col min="6921" max="6921" width="11.28515625" style="89" customWidth="1"/>
    <col min="6922" max="6922" width="19.42578125" style="89" customWidth="1"/>
    <col min="6923" max="7169" width="9.140625" style="89"/>
    <col min="7170" max="7170" width="35.28515625" style="89" customWidth="1"/>
    <col min="7171" max="7171" width="11.5703125" style="89" customWidth="1"/>
    <col min="7172" max="7172" width="13.7109375" style="89" customWidth="1"/>
    <col min="7173" max="7173" width="9.140625" style="89"/>
    <col min="7174" max="7174" width="11.5703125" style="89" customWidth="1"/>
    <col min="7175" max="7176" width="9.140625" style="89"/>
    <col min="7177" max="7177" width="11.28515625" style="89" customWidth="1"/>
    <col min="7178" max="7178" width="19.42578125" style="89" customWidth="1"/>
    <col min="7179" max="7425" width="9.140625" style="89"/>
    <col min="7426" max="7426" width="35.28515625" style="89" customWidth="1"/>
    <col min="7427" max="7427" width="11.5703125" style="89" customWidth="1"/>
    <col min="7428" max="7428" width="13.7109375" style="89" customWidth="1"/>
    <col min="7429" max="7429" width="9.140625" style="89"/>
    <col min="7430" max="7430" width="11.5703125" style="89" customWidth="1"/>
    <col min="7431" max="7432" width="9.140625" style="89"/>
    <col min="7433" max="7433" width="11.28515625" style="89" customWidth="1"/>
    <col min="7434" max="7434" width="19.42578125" style="89" customWidth="1"/>
    <col min="7435" max="7681" width="9.140625" style="89"/>
    <col min="7682" max="7682" width="35.28515625" style="89" customWidth="1"/>
    <col min="7683" max="7683" width="11.5703125" style="89" customWidth="1"/>
    <col min="7684" max="7684" width="13.7109375" style="89" customWidth="1"/>
    <col min="7685" max="7685" width="9.140625" style="89"/>
    <col min="7686" max="7686" width="11.5703125" style="89" customWidth="1"/>
    <col min="7687" max="7688" width="9.140625" style="89"/>
    <col min="7689" max="7689" width="11.28515625" style="89" customWidth="1"/>
    <col min="7690" max="7690" width="19.42578125" style="89" customWidth="1"/>
    <col min="7691" max="7937" width="9.140625" style="89"/>
    <col min="7938" max="7938" width="35.28515625" style="89" customWidth="1"/>
    <col min="7939" max="7939" width="11.5703125" style="89" customWidth="1"/>
    <col min="7940" max="7940" width="13.7109375" style="89" customWidth="1"/>
    <col min="7941" max="7941" width="9.140625" style="89"/>
    <col min="7942" max="7942" width="11.5703125" style="89" customWidth="1"/>
    <col min="7943" max="7944" width="9.140625" style="89"/>
    <col min="7945" max="7945" width="11.28515625" style="89" customWidth="1"/>
    <col min="7946" max="7946" width="19.42578125" style="89" customWidth="1"/>
    <col min="7947" max="8193" width="9.140625" style="89"/>
    <col min="8194" max="8194" width="35.28515625" style="89" customWidth="1"/>
    <col min="8195" max="8195" width="11.5703125" style="89" customWidth="1"/>
    <col min="8196" max="8196" width="13.7109375" style="89" customWidth="1"/>
    <col min="8197" max="8197" width="9.140625" style="89"/>
    <col min="8198" max="8198" width="11.5703125" style="89" customWidth="1"/>
    <col min="8199" max="8200" width="9.140625" style="89"/>
    <col min="8201" max="8201" width="11.28515625" style="89" customWidth="1"/>
    <col min="8202" max="8202" width="19.42578125" style="89" customWidth="1"/>
    <col min="8203" max="8449" width="9.140625" style="89"/>
    <col min="8450" max="8450" width="35.28515625" style="89" customWidth="1"/>
    <col min="8451" max="8451" width="11.5703125" style="89" customWidth="1"/>
    <col min="8452" max="8452" width="13.7109375" style="89" customWidth="1"/>
    <col min="8453" max="8453" width="9.140625" style="89"/>
    <col min="8454" max="8454" width="11.5703125" style="89" customWidth="1"/>
    <col min="8455" max="8456" width="9.140625" style="89"/>
    <col min="8457" max="8457" width="11.28515625" style="89" customWidth="1"/>
    <col min="8458" max="8458" width="19.42578125" style="89" customWidth="1"/>
    <col min="8459" max="8705" width="9.140625" style="89"/>
    <col min="8706" max="8706" width="35.28515625" style="89" customWidth="1"/>
    <col min="8707" max="8707" width="11.5703125" style="89" customWidth="1"/>
    <col min="8708" max="8708" width="13.7109375" style="89" customWidth="1"/>
    <col min="8709" max="8709" width="9.140625" style="89"/>
    <col min="8710" max="8710" width="11.5703125" style="89" customWidth="1"/>
    <col min="8711" max="8712" width="9.140625" style="89"/>
    <col min="8713" max="8713" width="11.28515625" style="89" customWidth="1"/>
    <col min="8714" max="8714" width="19.42578125" style="89" customWidth="1"/>
    <col min="8715" max="8961" width="9.140625" style="89"/>
    <col min="8962" max="8962" width="35.28515625" style="89" customWidth="1"/>
    <col min="8963" max="8963" width="11.5703125" style="89" customWidth="1"/>
    <col min="8964" max="8964" width="13.7109375" style="89" customWidth="1"/>
    <col min="8965" max="8965" width="9.140625" style="89"/>
    <col min="8966" max="8966" width="11.5703125" style="89" customWidth="1"/>
    <col min="8967" max="8968" width="9.140625" style="89"/>
    <col min="8969" max="8969" width="11.28515625" style="89" customWidth="1"/>
    <col min="8970" max="8970" width="19.42578125" style="89" customWidth="1"/>
    <col min="8971" max="9217" width="9.140625" style="89"/>
    <col min="9218" max="9218" width="35.28515625" style="89" customWidth="1"/>
    <col min="9219" max="9219" width="11.5703125" style="89" customWidth="1"/>
    <col min="9220" max="9220" width="13.7109375" style="89" customWidth="1"/>
    <col min="9221" max="9221" width="9.140625" style="89"/>
    <col min="9222" max="9222" width="11.5703125" style="89" customWidth="1"/>
    <col min="9223" max="9224" width="9.140625" style="89"/>
    <col min="9225" max="9225" width="11.28515625" style="89" customWidth="1"/>
    <col min="9226" max="9226" width="19.42578125" style="89" customWidth="1"/>
    <col min="9227" max="9473" width="9.140625" style="89"/>
    <col min="9474" max="9474" width="35.28515625" style="89" customWidth="1"/>
    <col min="9475" max="9475" width="11.5703125" style="89" customWidth="1"/>
    <col min="9476" max="9476" width="13.7109375" style="89" customWidth="1"/>
    <col min="9477" max="9477" width="9.140625" style="89"/>
    <col min="9478" max="9478" width="11.5703125" style="89" customWidth="1"/>
    <col min="9479" max="9480" width="9.140625" style="89"/>
    <col min="9481" max="9481" width="11.28515625" style="89" customWidth="1"/>
    <col min="9482" max="9482" width="19.42578125" style="89" customWidth="1"/>
    <col min="9483" max="9729" width="9.140625" style="89"/>
    <col min="9730" max="9730" width="35.28515625" style="89" customWidth="1"/>
    <col min="9731" max="9731" width="11.5703125" style="89" customWidth="1"/>
    <col min="9732" max="9732" width="13.7109375" style="89" customWidth="1"/>
    <col min="9733" max="9733" width="9.140625" style="89"/>
    <col min="9734" max="9734" width="11.5703125" style="89" customWidth="1"/>
    <col min="9735" max="9736" width="9.140625" style="89"/>
    <col min="9737" max="9737" width="11.28515625" style="89" customWidth="1"/>
    <col min="9738" max="9738" width="19.42578125" style="89" customWidth="1"/>
    <col min="9739" max="9985" width="9.140625" style="89"/>
    <col min="9986" max="9986" width="35.28515625" style="89" customWidth="1"/>
    <col min="9987" max="9987" width="11.5703125" style="89" customWidth="1"/>
    <col min="9988" max="9988" width="13.7109375" style="89" customWidth="1"/>
    <col min="9989" max="9989" width="9.140625" style="89"/>
    <col min="9990" max="9990" width="11.5703125" style="89" customWidth="1"/>
    <col min="9991" max="9992" width="9.140625" style="89"/>
    <col min="9993" max="9993" width="11.28515625" style="89" customWidth="1"/>
    <col min="9994" max="9994" width="19.42578125" style="89" customWidth="1"/>
    <col min="9995" max="10241" width="9.140625" style="89"/>
    <col min="10242" max="10242" width="35.28515625" style="89" customWidth="1"/>
    <col min="10243" max="10243" width="11.5703125" style="89" customWidth="1"/>
    <col min="10244" max="10244" width="13.7109375" style="89" customWidth="1"/>
    <col min="10245" max="10245" width="9.140625" style="89"/>
    <col min="10246" max="10246" width="11.5703125" style="89" customWidth="1"/>
    <col min="10247" max="10248" width="9.140625" style="89"/>
    <col min="10249" max="10249" width="11.28515625" style="89" customWidth="1"/>
    <col min="10250" max="10250" width="19.42578125" style="89" customWidth="1"/>
    <col min="10251" max="10497" width="9.140625" style="89"/>
    <col min="10498" max="10498" width="35.28515625" style="89" customWidth="1"/>
    <col min="10499" max="10499" width="11.5703125" style="89" customWidth="1"/>
    <col min="10500" max="10500" width="13.7109375" style="89" customWidth="1"/>
    <col min="10501" max="10501" width="9.140625" style="89"/>
    <col min="10502" max="10502" width="11.5703125" style="89" customWidth="1"/>
    <col min="10503" max="10504" width="9.140625" style="89"/>
    <col min="10505" max="10505" width="11.28515625" style="89" customWidth="1"/>
    <col min="10506" max="10506" width="19.42578125" style="89" customWidth="1"/>
    <col min="10507" max="10753" width="9.140625" style="89"/>
    <col min="10754" max="10754" width="35.28515625" style="89" customWidth="1"/>
    <col min="10755" max="10755" width="11.5703125" style="89" customWidth="1"/>
    <col min="10756" max="10756" width="13.7109375" style="89" customWidth="1"/>
    <col min="10757" max="10757" width="9.140625" style="89"/>
    <col min="10758" max="10758" width="11.5703125" style="89" customWidth="1"/>
    <col min="10759" max="10760" width="9.140625" style="89"/>
    <col min="10761" max="10761" width="11.28515625" style="89" customWidth="1"/>
    <col min="10762" max="10762" width="19.42578125" style="89" customWidth="1"/>
    <col min="10763" max="11009" width="9.140625" style="89"/>
    <col min="11010" max="11010" width="35.28515625" style="89" customWidth="1"/>
    <col min="11011" max="11011" width="11.5703125" style="89" customWidth="1"/>
    <col min="11012" max="11012" width="13.7109375" style="89" customWidth="1"/>
    <col min="11013" max="11013" width="9.140625" style="89"/>
    <col min="11014" max="11014" width="11.5703125" style="89" customWidth="1"/>
    <col min="11015" max="11016" width="9.140625" style="89"/>
    <col min="11017" max="11017" width="11.28515625" style="89" customWidth="1"/>
    <col min="11018" max="11018" width="19.42578125" style="89" customWidth="1"/>
    <col min="11019" max="11265" width="9.140625" style="89"/>
    <col min="11266" max="11266" width="35.28515625" style="89" customWidth="1"/>
    <col min="11267" max="11267" width="11.5703125" style="89" customWidth="1"/>
    <col min="11268" max="11268" width="13.7109375" style="89" customWidth="1"/>
    <col min="11269" max="11269" width="9.140625" style="89"/>
    <col min="11270" max="11270" width="11.5703125" style="89" customWidth="1"/>
    <col min="11271" max="11272" width="9.140625" style="89"/>
    <col min="11273" max="11273" width="11.28515625" style="89" customWidth="1"/>
    <col min="11274" max="11274" width="19.42578125" style="89" customWidth="1"/>
    <col min="11275" max="11521" width="9.140625" style="89"/>
    <col min="11522" max="11522" width="35.28515625" style="89" customWidth="1"/>
    <col min="11523" max="11523" width="11.5703125" style="89" customWidth="1"/>
    <col min="11524" max="11524" width="13.7109375" style="89" customWidth="1"/>
    <col min="11525" max="11525" width="9.140625" style="89"/>
    <col min="11526" max="11526" width="11.5703125" style="89" customWidth="1"/>
    <col min="11527" max="11528" width="9.140625" style="89"/>
    <col min="11529" max="11529" width="11.28515625" style="89" customWidth="1"/>
    <col min="11530" max="11530" width="19.42578125" style="89" customWidth="1"/>
    <col min="11531" max="11777" width="9.140625" style="89"/>
    <col min="11778" max="11778" width="35.28515625" style="89" customWidth="1"/>
    <col min="11779" max="11779" width="11.5703125" style="89" customWidth="1"/>
    <col min="11780" max="11780" width="13.7109375" style="89" customWidth="1"/>
    <col min="11781" max="11781" width="9.140625" style="89"/>
    <col min="11782" max="11782" width="11.5703125" style="89" customWidth="1"/>
    <col min="11783" max="11784" width="9.140625" style="89"/>
    <col min="11785" max="11785" width="11.28515625" style="89" customWidth="1"/>
    <col min="11786" max="11786" width="19.42578125" style="89" customWidth="1"/>
    <col min="11787" max="12033" width="9.140625" style="89"/>
    <col min="12034" max="12034" width="35.28515625" style="89" customWidth="1"/>
    <col min="12035" max="12035" width="11.5703125" style="89" customWidth="1"/>
    <col min="12036" max="12036" width="13.7109375" style="89" customWidth="1"/>
    <col min="12037" max="12037" width="9.140625" style="89"/>
    <col min="12038" max="12038" width="11.5703125" style="89" customWidth="1"/>
    <col min="12039" max="12040" width="9.140625" style="89"/>
    <col min="12041" max="12041" width="11.28515625" style="89" customWidth="1"/>
    <col min="12042" max="12042" width="19.42578125" style="89" customWidth="1"/>
    <col min="12043" max="12289" width="9.140625" style="89"/>
    <col min="12290" max="12290" width="35.28515625" style="89" customWidth="1"/>
    <col min="12291" max="12291" width="11.5703125" style="89" customWidth="1"/>
    <col min="12292" max="12292" width="13.7109375" style="89" customWidth="1"/>
    <col min="12293" max="12293" width="9.140625" style="89"/>
    <col min="12294" max="12294" width="11.5703125" style="89" customWidth="1"/>
    <col min="12295" max="12296" width="9.140625" style="89"/>
    <col min="12297" max="12297" width="11.28515625" style="89" customWidth="1"/>
    <col min="12298" max="12298" width="19.42578125" style="89" customWidth="1"/>
    <col min="12299" max="12545" width="9.140625" style="89"/>
    <col min="12546" max="12546" width="35.28515625" style="89" customWidth="1"/>
    <col min="12547" max="12547" width="11.5703125" style="89" customWidth="1"/>
    <col min="12548" max="12548" width="13.7109375" style="89" customWidth="1"/>
    <col min="12549" max="12549" width="9.140625" style="89"/>
    <col min="12550" max="12550" width="11.5703125" style="89" customWidth="1"/>
    <col min="12551" max="12552" width="9.140625" style="89"/>
    <col min="12553" max="12553" width="11.28515625" style="89" customWidth="1"/>
    <col min="12554" max="12554" width="19.42578125" style="89" customWidth="1"/>
    <col min="12555" max="12801" width="9.140625" style="89"/>
    <col min="12802" max="12802" width="35.28515625" style="89" customWidth="1"/>
    <col min="12803" max="12803" width="11.5703125" style="89" customWidth="1"/>
    <col min="12804" max="12804" width="13.7109375" style="89" customWidth="1"/>
    <col min="12805" max="12805" width="9.140625" style="89"/>
    <col min="12806" max="12806" width="11.5703125" style="89" customWidth="1"/>
    <col min="12807" max="12808" width="9.140625" style="89"/>
    <col min="12809" max="12809" width="11.28515625" style="89" customWidth="1"/>
    <col min="12810" max="12810" width="19.42578125" style="89" customWidth="1"/>
    <col min="12811" max="13057" width="9.140625" style="89"/>
    <col min="13058" max="13058" width="35.28515625" style="89" customWidth="1"/>
    <col min="13059" max="13059" width="11.5703125" style="89" customWidth="1"/>
    <col min="13060" max="13060" width="13.7109375" style="89" customWidth="1"/>
    <col min="13061" max="13061" width="9.140625" style="89"/>
    <col min="13062" max="13062" width="11.5703125" style="89" customWidth="1"/>
    <col min="13063" max="13064" width="9.140625" style="89"/>
    <col min="13065" max="13065" width="11.28515625" style="89" customWidth="1"/>
    <col min="13066" max="13066" width="19.42578125" style="89" customWidth="1"/>
    <col min="13067" max="13313" width="9.140625" style="89"/>
    <col min="13314" max="13314" width="35.28515625" style="89" customWidth="1"/>
    <col min="13315" max="13315" width="11.5703125" style="89" customWidth="1"/>
    <col min="13316" max="13316" width="13.7109375" style="89" customWidth="1"/>
    <col min="13317" max="13317" width="9.140625" style="89"/>
    <col min="13318" max="13318" width="11.5703125" style="89" customWidth="1"/>
    <col min="13319" max="13320" width="9.140625" style="89"/>
    <col min="13321" max="13321" width="11.28515625" style="89" customWidth="1"/>
    <col min="13322" max="13322" width="19.42578125" style="89" customWidth="1"/>
    <col min="13323" max="13569" width="9.140625" style="89"/>
    <col min="13570" max="13570" width="35.28515625" style="89" customWidth="1"/>
    <col min="13571" max="13571" width="11.5703125" style="89" customWidth="1"/>
    <col min="13572" max="13572" width="13.7109375" style="89" customWidth="1"/>
    <col min="13573" max="13573" width="9.140625" style="89"/>
    <col min="13574" max="13574" width="11.5703125" style="89" customWidth="1"/>
    <col min="13575" max="13576" width="9.140625" style="89"/>
    <col min="13577" max="13577" width="11.28515625" style="89" customWidth="1"/>
    <col min="13578" max="13578" width="19.42578125" style="89" customWidth="1"/>
    <col min="13579" max="13825" width="9.140625" style="89"/>
    <col min="13826" max="13826" width="35.28515625" style="89" customWidth="1"/>
    <col min="13827" max="13827" width="11.5703125" style="89" customWidth="1"/>
    <col min="13828" max="13828" width="13.7109375" style="89" customWidth="1"/>
    <col min="13829" max="13829" width="9.140625" style="89"/>
    <col min="13830" max="13830" width="11.5703125" style="89" customWidth="1"/>
    <col min="13831" max="13832" width="9.140625" style="89"/>
    <col min="13833" max="13833" width="11.28515625" style="89" customWidth="1"/>
    <col min="13834" max="13834" width="19.42578125" style="89" customWidth="1"/>
    <col min="13835" max="14081" width="9.140625" style="89"/>
    <col min="14082" max="14082" width="35.28515625" style="89" customWidth="1"/>
    <col min="14083" max="14083" width="11.5703125" style="89" customWidth="1"/>
    <col min="14084" max="14084" width="13.7109375" style="89" customWidth="1"/>
    <col min="14085" max="14085" width="9.140625" style="89"/>
    <col min="14086" max="14086" width="11.5703125" style="89" customWidth="1"/>
    <col min="14087" max="14088" width="9.140625" style="89"/>
    <col min="14089" max="14089" width="11.28515625" style="89" customWidth="1"/>
    <col min="14090" max="14090" width="19.42578125" style="89" customWidth="1"/>
    <col min="14091" max="14337" width="9.140625" style="89"/>
    <col min="14338" max="14338" width="35.28515625" style="89" customWidth="1"/>
    <col min="14339" max="14339" width="11.5703125" style="89" customWidth="1"/>
    <col min="14340" max="14340" width="13.7109375" style="89" customWidth="1"/>
    <col min="14341" max="14341" width="9.140625" style="89"/>
    <col min="14342" max="14342" width="11.5703125" style="89" customWidth="1"/>
    <col min="14343" max="14344" width="9.140625" style="89"/>
    <col min="14345" max="14345" width="11.28515625" style="89" customWidth="1"/>
    <col min="14346" max="14346" width="19.42578125" style="89" customWidth="1"/>
    <col min="14347" max="14593" width="9.140625" style="89"/>
    <col min="14594" max="14594" width="35.28515625" style="89" customWidth="1"/>
    <col min="14595" max="14595" width="11.5703125" style="89" customWidth="1"/>
    <col min="14596" max="14596" width="13.7109375" style="89" customWidth="1"/>
    <col min="14597" max="14597" width="9.140625" style="89"/>
    <col min="14598" max="14598" width="11.5703125" style="89" customWidth="1"/>
    <col min="14599" max="14600" width="9.140625" style="89"/>
    <col min="14601" max="14601" width="11.28515625" style="89" customWidth="1"/>
    <col min="14602" max="14602" width="19.42578125" style="89" customWidth="1"/>
    <col min="14603" max="14849" width="9.140625" style="89"/>
    <col min="14850" max="14850" width="35.28515625" style="89" customWidth="1"/>
    <col min="14851" max="14851" width="11.5703125" style="89" customWidth="1"/>
    <col min="14852" max="14852" width="13.7109375" style="89" customWidth="1"/>
    <col min="14853" max="14853" width="9.140625" style="89"/>
    <col min="14854" max="14854" width="11.5703125" style="89" customWidth="1"/>
    <col min="14855" max="14856" width="9.140625" style="89"/>
    <col min="14857" max="14857" width="11.28515625" style="89" customWidth="1"/>
    <col min="14858" max="14858" width="19.42578125" style="89" customWidth="1"/>
    <col min="14859" max="15105" width="9.140625" style="89"/>
    <col min="15106" max="15106" width="35.28515625" style="89" customWidth="1"/>
    <col min="15107" max="15107" width="11.5703125" style="89" customWidth="1"/>
    <col min="15108" max="15108" width="13.7109375" style="89" customWidth="1"/>
    <col min="15109" max="15109" width="9.140625" style="89"/>
    <col min="15110" max="15110" width="11.5703125" style="89" customWidth="1"/>
    <col min="15111" max="15112" width="9.140625" style="89"/>
    <col min="15113" max="15113" width="11.28515625" style="89" customWidth="1"/>
    <col min="15114" max="15114" width="19.42578125" style="89" customWidth="1"/>
    <col min="15115" max="15361" width="9.140625" style="89"/>
    <col min="15362" max="15362" width="35.28515625" style="89" customWidth="1"/>
    <col min="15363" max="15363" width="11.5703125" style="89" customWidth="1"/>
    <col min="15364" max="15364" width="13.7109375" style="89" customWidth="1"/>
    <col min="15365" max="15365" width="9.140625" style="89"/>
    <col min="15366" max="15366" width="11.5703125" style="89" customWidth="1"/>
    <col min="15367" max="15368" width="9.140625" style="89"/>
    <col min="15369" max="15369" width="11.28515625" style="89" customWidth="1"/>
    <col min="15370" max="15370" width="19.42578125" style="89" customWidth="1"/>
    <col min="15371" max="15617" width="9.140625" style="89"/>
    <col min="15618" max="15618" width="35.28515625" style="89" customWidth="1"/>
    <col min="15619" max="15619" width="11.5703125" style="89" customWidth="1"/>
    <col min="15620" max="15620" width="13.7109375" style="89" customWidth="1"/>
    <col min="15621" max="15621" width="9.140625" style="89"/>
    <col min="15622" max="15622" width="11.5703125" style="89" customWidth="1"/>
    <col min="15623" max="15624" width="9.140625" style="89"/>
    <col min="15625" max="15625" width="11.28515625" style="89" customWidth="1"/>
    <col min="15626" max="15626" width="19.42578125" style="89" customWidth="1"/>
    <col min="15627" max="15873" width="9.140625" style="89"/>
    <col min="15874" max="15874" width="35.28515625" style="89" customWidth="1"/>
    <col min="15875" max="15875" width="11.5703125" style="89" customWidth="1"/>
    <col min="15876" max="15876" width="13.7109375" style="89" customWidth="1"/>
    <col min="15877" max="15877" width="9.140625" style="89"/>
    <col min="15878" max="15878" width="11.5703125" style="89" customWidth="1"/>
    <col min="15879" max="15880" width="9.140625" style="89"/>
    <col min="15881" max="15881" width="11.28515625" style="89" customWidth="1"/>
    <col min="15882" max="15882" width="19.42578125" style="89" customWidth="1"/>
    <col min="15883" max="16129" width="9.140625" style="89"/>
    <col min="16130" max="16130" width="35.28515625" style="89" customWidth="1"/>
    <col min="16131" max="16131" width="11.5703125" style="89" customWidth="1"/>
    <col min="16132" max="16132" width="13.7109375" style="89" customWidth="1"/>
    <col min="16133" max="16133" width="9.140625" style="89"/>
    <col min="16134" max="16134" width="11.5703125" style="89" customWidth="1"/>
    <col min="16135" max="16136" width="9.140625" style="89"/>
    <col min="16137" max="16137" width="11.28515625" style="89" customWidth="1"/>
    <col min="16138" max="16138" width="19.42578125" style="89" customWidth="1"/>
    <col min="16139" max="16384" width="9.140625" style="89"/>
  </cols>
  <sheetData>
    <row r="6" spans="1:10" ht="20.25" x14ac:dyDescent="0.3">
      <c r="A6" s="200" t="s">
        <v>192</v>
      </c>
      <c r="B6" s="200"/>
      <c r="C6" s="200"/>
      <c r="D6" s="200"/>
      <c r="E6" s="200"/>
      <c r="F6" s="200"/>
      <c r="G6" s="200"/>
      <c r="H6" s="200"/>
      <c r="I6" s="200"/>
      <c r="J6" s="200"/>
    </row>
    <row r="8" spans="1:10" ht="63" x14ac:dyDescent="0.2">
      <c r="A8" s="101" t="s">
        <v>193</v>
      </c>
      <c r="B8" s="102" t="s">
        <v>194</v>
      </c>
      <c r="C8" s="102" t="s">
        <v>122</v>
      </c>
      <c r="D8" s="102" t="s">
        <v>195</v>
      </c>
      <c r="E8" s="102" t="s">
        <v>196</v>
      </c>
      <c r="F8" s="102" t="s">
        <v>197</v>
      </c>
      <c r="G8" s="102" t="s">
        <v>198</v>
      </c>
      <c r="H8" s="102" t="s">
        <v>199</v>
      </c>
      <c r="I8" s="102" t="s">
        <v>200</v>
      </c>
      <c r="J8" s="103" t="s">
        <v>201</v>
      </c>
    </row>
    <row r="9" spans="1:10" ht="15.75" x14ac:dyDescent="0.2">
      <c r="A9" s="104">
        <v>1</v>
      </c>
      <c r="B9" s="104">
        <v>2</v>
      </c>
      <c r="C9" s="104">
        <v>3</v>
      </c>
      <c r="D9" s="104">
        <v>4</v>
      </c>
      <c r="E9" s="104">
        <v>5</v>
      </c>
      <c r="F9" s="104">
        <v>6</v>
      </c>
      <c r="G9" s="104">
        <v>7</v>
      </c>
      <c r="H9" s="104">
        <v>8</v>
      </c>
      <c r="I9" s="104">
        <v>9</v>
      </c>
      <c r="J9" s="105">
        <v>10</v>
      </c>
    </row>
    <row r="10" spans="1:10" ht="16.5" x14ac:dyDescent="0.2">
      <c r="A10" s="201" t="s">
        <v>218</v>
      </c>
      <c r="B10" s="202"/>
      <c r="C10" s="202"/>
      <c r="D10" s="202"/>
      <c r="E10" s="202"/>
      <c r="F10" s="202"/>
      <c r="G10" s="202"/>
      <c r="H10" s="202"/>
      <c r="I10" s="202"/>
      <c r="J10" s="203"/>
    </row>
    <row r="11" spans="1:10" ht="60" x14ac:dyDescent="0.2">
      <c r="A11" s="104">
        <v>1</v>
      </c>
      <c r="B11" s="106" t="s">
        <v>2</v>
      </c>
      <c r="C11" s="104" t="str">
        <f>[1]_РС!D42</f>
        <v>Т</v>
      </c>
      <c r="D11" s="107"/>
      <c r="E11" s="104"/>
      <c r="F11" s="104"/>
      <c r="G11" s="108"/>
      <c r="H11" s="104"/>
      <c r="I11" s="108"/>
      <c r="J11" s="109"/>
    </row>
    <row r="12" spans="1:10" ht="30" x14ac:dyDescent="0.2">
      <c r="A12" s="104">
        <v>2</v>
      </c>
      <c r="B12" s="110" t="str">
        <f>+[2]_РС!C55</f>
        <v>БИТУМНАЯ  ЕМУЛЬСИЯ  ДОРОЖНАЯ</v>
      </c>
      <c r="C12" s="104" t="str">
        <f>[1]_РС!D42</f>
        <v>Т</v>
      </c>
      <c r="D12" s="111"/>
      <c r="E12" s="104"/>
      <c r="F12" s="104"/>
      <c r="G12" s="108"/>
      <c r="H12" s="104"/>
      <c r="I12" s="108"/>
      <c r="J12" s="109"/>
    </row>
    <row r="13" spans="1:10" ht="15.75" x14ac:dyDescent="0.2">
      <c r="A13" s="104">
        <v>3</v>
      </c>
      <c r="B13" s="112" t="str">
        <f>+[2]_РС!C65</f>
        <v>ЩЕБЕНЬ 5-20 ММ</v>
      </c>
      <c r="C13" s="104" t="str">
        <f>[1]_РС!D47</f>
        <v>М3</v>
      </c>
      <c r="D13" s="113"/>
      <c r="E13" s="104"/>
      <c r="F13" s="104"/>
      <c r="G13" s="108"/>
      <c r="H13" s="104"/>
      <c r="I13" s="108"/>
      <c r="J13" s="109"/>
    </row>
    <row r="14" spans="1:10" ht="18.75" x14ac:dyDescent="0.3">
      <c r="A14" s="114"/>
      <c r="B14" s="115" t="s">
        <v>202</v>
      </c>
      <c r="C14" s="116"/>
      <c r="D14" s="116"/>
      <c r="E14" s="116"/>
      <c r="F14" s="116"/>
      <c r="G14" s="116"/>
      <c r="H14" s="116"/>
      <c r="I14" s="116"/>
      <c r="J14" s="117"/>
    </row>
    <row r="17" spans="2:10" x14ac:dyDescent="0.2">
      <c r="B17" s="118" t="s">
        <v>0</v>
      </c>
      <c r="H17" s="204"/>
      <c r="I17" s="204"/>
      <c r="J17" s="204"/>
    </row>
  </sheetData>
  <mergeCells count="3">
    <mergeCell ref="A6:J6"/>
    <mergeCell ref="A10:J10"/>
    <mergeCell ref="H17:J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22" sqref="B22"/>
    </sheetView>
  </sheetViews>
  <sheetFormatPr defaultRowHeight="12.75" x14ac:dyDescent="0.2"/>
  <cols>
    <col min="1" max="1" width="5.42578125" style="1" customWidth="1"/>
    <col min="2" max="2" width="82.85546875" style="1" customWidth="1"/>
    <col min="3" max="5" width="10.140625" style="1" customWidth="1"/>
    <col min="6" max="8" width="9.140625" style="1"/>
    <col min="9" max="9" width="20.85546875" style="1" customWidth="1"/>
    <col min="10" max="16384" width="9.140625" style="1"/>
  </cols>
  <sheetData>
    <row r="1" spans="1:6" s="2" customFormat="1" x14ac:dyDescent="0.25">
      <c r="E1" s="46" t="s">
        <v>133</v>
      </c>
    </row>
    <row r="2" spans="1:6" s="2" customFormat="1" ht="15.75" x14ac:dyDescent="0.25">
      <c r="B2" s="199" t="s">
        <v>218</v>
      </c>
      <c r="C2" s="199"/>
      <c r="D2" s="199"/>
      <c r="E2" s="199"/>
    </row>
    <row r="3" spans="1:6" s="2" customFormat="1" x14ac:dyDescent="0.25">
      <c r="A3" s="41"/>
      <c r="B3" s="173"/>
      <c r="C3" s="173"/>
      <c r="D3" s="173"/>
      <c r="E3" s="173"/>
    </row>
    <row r="4" spans="1:6" s="2" customFormat="1" x14ac:dyDescent="0.25">
      <c r="B4" s="43"/>
      <c r="C4" s="43"/>
      <c r="D4" s="43"/>
      <c r="E4" s="43"/>
    </row>
    <row r="5" spans="1:6" s="2" customFormat="1" ht="15.75" x14ac:dyDescent="0.25">
      <c r="A5" s="45"/>
      <c r="B5" s="44" t="s">
        <v>131</v>
      </c>
      <c r="C5" s="176"/>
      <c r="D5" s="176"/>
      <c r="E5" s="176"/>
    </row>
    <row r="6" spans="1:6" s="38" customFormat="1" ht="12.75" customHeight="1" x14ac:dyDescent="0.25">
      <c r="A6" s="193" t="s">
        <v>125</v>
      </c>
      <c r="B6" s="193" t="s">
        <v>123</v>
      </c>
      <c r="C6" s="193" t="s">
        <v>122</v>
      </c>
      <c r="D6" s="195" t="s">
        <v>121</v>
      </c>
      <c r="E6" s="196"/>
    </row>
    <row r="7" spans="1:6" s="38" customFormat="1" ht="34.5" customHeight="1" x14ac:dyDescent="0.25">
      <c r="A7" s="194"/>
      <c r="B7" s="194"/>
      <c r="C7" s="194"/>
      <c r="D7" s="39" t="s">
        <v>120</v>
      </c>
      <c r="E7" s="39" t="s">
        <v>119</v>
      </c>
    </row>
    <row r="8" spans="1:6" s="35" customFormat="1" x14ac:dyDescent="0.2">
      <c r="A8" s="37">
        <v>1</v>
      </c>
      <c r="B8" s="36">
        <v>3</v>
      </c>
      <c r="C8" s="36">
        <v>4</v>
      </c>
      <c r="D8" s="36">
        <v>5</v>
      </c>
      <c r="E8" s="36">
        <v>6</v>
      </c>
    </row>
    <row r="9" spans="1:6" x14ac:dyDescent="0.2">
      <c r="A9" s="187"/>
      <c r="B9" s="188"/>
      <c r="C9" s="188"/>
      <c r="D9" s="188"/>
      <c r="E9" s="189"/>
    </row>
    <row r="10" spans="1:6" s="2" customFormat="1" ht="38.25" x14ac:dyDescent="0.25">
      <c r="A10" s="26" t="s">
        <v>66</v>
      </c>
      <c r="B10" s="25" t="s">
        <v>117</v>
      </c>
      <c r="C10" s="24" t="s">
        <v>101</v>
      </c>
      <c r="D10" s="178">
        <v>11.19</v>
      </c>
      <c r="E10" s="179"/>
      <c r="F10" s="4"/>
    </row>
    <row r="11" spans="1:6" s="137" customFormat="1" ht="25.5" x14ac:dyDescent="0.25">
      <c r="A11" s="133">
        <v>2</v>
      </c>
      <c r="B11" s="134" t="s">
        <v>209</v>
      </c>
      <c r="C11" s="135" t="s">
        <v>99</v>
      </c>
      <c r="D11" s="197">
        <v>0.56000000000000005</v>
      </c>
      <c r="E11" s="198"/>
      <c r="F11" s="136"/>
    </row>
    <row r="12" spans="1:6" s="2" customFormat="1" ht="25.5" x14ac:dyDescent="0.25">
      <c r="A12" s="26">
        <v>3</v>
      </c>
      <c r="B12" s="25" t="s">
        <v>111</v>
      </c>
      <c r="C12" s="24" t="s">
        <v>99</v>
      </c>
      <c r="D12" s="190">
        <v>0.33600000000000002</v>
      </c>
      <c r="E12" s="191"/>
      <c r="F12" s="4"/>
    </row>
    <row r="13" spans="1:6" s="2" customFormat="1" x14ac:dyDescent="0.25">
      <c r="A13" s="26">
        <v>4</v>
      </c>
      <c r="B13" s="25" t="s">
        <v>97</v>
      </c>
      <c r="C13" s="24" t="s">
        <v>1</v>
      </c>
      <c r="D13" s="178">
        <v>0.56000000000000005</v>
      </c>
      <c r="E13" s="179"/>
      <c r="F13" s="4"/>
    </row>
    <row r="14" spans="1:6" s="2" customFormat="1" ht="38.25" x14ac:dyDescent="0.25">
      <c r="A14" s="26">
        <v>5</v>
      </c>
      <c r="B14" s="25" t="s">
        <v>92</v>
      </c>
      <c r="C14" s="24" t="s">
        <v>76</v>
      </c>
      <c r="D14" s="180">
        <v>1.119</v>
      </c>
      <c r="E14" s="181"/>
      <c r="F14" s="4"/>
    </row>
    <row r="15" spans="1:6" s="2" customFormat="1" x14ac:dyDescent="0.25">
      <c r="A15" s="26">
        <v>6</v>
      </c>
      <c r="B15" s="25" t="s">
        <v>77</v>
      </c>
      <c r="C15" s="24" t="s">
        <v>76</v>
      </c>
      <c r="D15" s="180">
        <f>+D14</f>
        <v>1.119</v>
      </c>
      <c r="E15" s="181"/>
      <c r="F15" s="4"/>
    </row>
    <row r="16" spans="1:6" s="2" customFormat="1" ht="13.5" thickBot="1" x14ac:dyDescent="0.3">
      <c r="A16" s="183"/>
      <c r="B16" s="184"/>
      <c r="C16" s="184"/>
      <c r="D16" s="184"/>
      <c r="E16" s="185"/>
    </row>
    <row r="17" spans="1:5" s="2" customFormat="1" ht="13.5" thickTop="1" x14ac:dyDescent="0.25">
      <c r="A17" s="186"/>
      <c r="B17" s="186"/>
      <c r="C17" s="186"/>
      <c r="D17" s="186"/>
      <c r="E17" s="186"/>
    </row>
    <row r="18" spans="1:5" s="2" customFormat="1" x14ac:dyDescent="0.25">
      <c r="A18" s="3"/>
      <c r="B18" s="130"/>
      <c r="C18" s="182"/>
      <c r="D18" s="182"/>
      <c r="E18" s="182"/>
    </row>
  </sheetData>
  <mergeCells count="17">
    <mergeCell ref="B2:E2"/>
    <mergeCell ref="B3:E3"/>
    <mergeCell ref="C5:E5"/>
    <mergeCell ref="D11:E11"/>
    <mergeCell ref="A6:A7"/>
    <mergeCell ref="B6:B7"/>
    <mergeCell ref="C6:C7"/>
    <mergeCell ref="D6:E6"/>
    <mergeCell ref="A9:E9"/>
    <mergeCell ref="D10:E10"/>
    <mergeCell ref="A17:E17"/>
    <mergeCell ref="C18:E18"/>
    <mergeCell ref="D12:E12"/>
    <mergeCell ref="D13:E13"/>
    <mergeCell ref="D14:E14"/>
    <mergeCell ref="D15:E15"/>
    <mergeCell ref="A16:E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7"/>
  <sheetViews>
    <sheetView workbookViewId="0">
      <selection activeCell="C1" sqref="C1:F1048576"/>
    </sheetView>
  </sheetViews>
  <sheetFormatPr defaultRowHeight="12.75" x14ac:dyDescent="0.2"/>
  <cols>
    <col min="1" max="1" width="5.5703125" style="89" customWidth="1"/>
    <col min="2" max="2" width="64.85546875" style="89" customWidth="1"/>
    <col min="3" max="3" width="18.85546875" style="89" customWidth="1"/>
    <col min="4" max="4" width="9.140625" style="89" bestFit="1"/>
    <col min="5" max="252" width="9.140625" style="89"/>
    <col min="253" max="253" width="5.5703125" style="89" customWidth="1"/>
    <col min="254" max="254" width="65.85546875" style="89" customWidth="1"/>
    <col min="255" max="255" width="16" style="89" customWidth="1"/>
    <col min="256" max="256" width="9.140625" style="89"/>
    <col min="257" max="257" width="10.140625" style="89" bestFit="1" customWidth="1"/>
    <col min="258" max="508" width="9.140625" style="89"/>
    <col min="509" max="509" width="5.5703125" style="89" customWidth="1"/>
    <col min="510" max="510" width="65.85546875" style="89" customWidth="1"/>
    <col min="511" max="511" width="16" style="89" customWidth="1"/>
    <col min="512" max="512" width="9.140625" style="89"/>
    <col min="513" max="513" width="10.140625" style="89" bestFit="1" customWidth="1"/>
    <col min="514" max="764" width="9.140625" style="89"/>
    <col min="765" max="765" width="5.5703125" style="89" customWidth="1"/>
    <col min="766" max="766" width="65.85546875" style="89" customWidth="1"/>
    <col min="767" max="767" width="16" style="89" customWidth="1"/>
    <col min="768" max="768" width="9.140625" style="89"/>
    <col min="769" max="769" width="10.140625" style="89" bestFit="1" customWidth="1"/>
    <col min="770" max="1020" width="9.140625" style="89"/>
    <col min="1021" max="1021" width="5.5703125" style="89" customWidth="1"/>
    <col min="1022" max="1022" width="65.85546875" style="89" customWidth="1"/>
    <col min="1023" max="1023" width="16" style="89" customWidth="1"/>
    <col min="1024" max="1024" width="9.140625" style="89"/>
    <col min="1025" max="1025" width="10.140625" style="89" bestFit="1" customWidth="1"/>
    <col min="1026" max="1276" width="9.140625" style="89"/>
    <col min="1277" max="1277" width="5.5703125" style="89" customWidth="1"/>
    <col min="1278" max="1278" width="65.85546875" style="89" customWidth="1"/>
    <col min="1279" max="1279" width="16" style="89" customWidth="1"/>
    <col min="1280" max="1280" width="9.140625" style="89"/>
    <col min="1281" max="1281" width="10.140625" style="89" bestFit="1" customWidth="1"/>
    <col min="1282" max="1532" width="9.140625" style="89"/>
    <col min="1533" max="1533" width="5.5703125" style="89" customWidth="1"/>
    <col min="1534" max="1534" width="65.85546875" style="89" customWidth="1"/>
    <col min="1535" max="1535" width="16" style="89" customWidth="1"/>
    <col min="1536" max="1536" width="9.140625" style="89"/>
    <col min="1537" max="1537" width="10.140625" style="89" bestFit="1" customWidth="1"/>
    <col min="1538" max="1788" width="9.140625" style="89"/>
    <col min="1789" max="1789" width="5.5703125" style="89" customWidth="1"/>
    <col min="1790" max="1790" width="65.85546875" style="89" customWidth="1"/>
    <col min="1791" max="1791" width="16" style="89" customWidth="1"/>
    <col min="1792" max="1792" width="9.140625" style="89"/>
    <col min="1793" max="1793" width="10.140625" style="89" bestFit="1" customWidth="1"/>
    <col min="1794" max="2044" width="9.140625" style="89"/>
    <col min="2045" max="2045" width="5.5703125" style="89" customWidth="1"/>
    <col min="2046" max="2046" width="65.85546875" style="89" customWidth="1"/>
    <col min="2047" max="2047" width="16" style="89" customWidth="1"/>
    <col min="2048" max="2048" width="9.140625" style="89"/>
    <col min="2049" max="2049" width="10.140625" style="89" bestFit="1" customWidth="1"/>
    <col min="2050" max="2300" width="9.140625" style="89"/>
    <col min="2301" max="2301" width="5.5703125" style="89" customWidth="1"/>
    <col min="2302" max="2302" width="65.85546875" style="89" customWidth="1"/>
    <col min="2303" max="2303" width="16" style="89" customWidth="1"/>
    <col min="2304" max="2304" width="9.140625" style="89"/>
    <col min="2305" max="2305" width="10.140625" style="89" bestFit="1" customWidth="1"/>
    <col min="2306" max="2556" width="9.140625" style="89"/>
    <col min="2557" max="2557" width="5.5703125" style="89" customWidth="1"/>
    <col min="2558" max="2558" width="65.85546875" style="89" customWidth="1"/>
    <col min="2559" max="2559" width="16" style="89" customWidth="1"/>
    <col min="2560" max="2560" width="9.140625" style="89"/>
    <col min="2561" max="2561" width="10.140625" style="89" bestFit="1" customWidth="1"/>
    <col min="2562" max="2812" width="9.140625" style="89"/>
    <col min="2813" max="2813" width="5.5703125" style="89" customWidth="1"/>
    <col min="2814" max="2814" width="65.85546875" style="89" customWidth="1"/>
    <col min="2815" max="2815" width="16" style="89" customWidth="1"/>
    <col min="2816" max="2816" width="9.140625" style="89"/>
    <col min="2817" max="2817" width="10.140625" style="89" bestFit="1" customWidth="1"/>
    <col min="2818" max="3068" width="9.140625" style="89"/>
    <col min="3069" max="3069" width="5.5703125" style="89" customWidth="1"/>
    <col min="3070" max="3070" width="65.85546875" style="89" customWidth="1"/>
    <col min="3071" max="3071" width="16" style="89" customWidth="1"/>
    <col min="3072" max="3072" width="9.140625" style="89"/>
    <col min="3073" max="3073" width="10.140625" style="89" bestFit="1" customWidth="1"/>
    <col min="3074" max="3324" width="9.140625" style="89"/>
    <col min="3325" max="3325" width="5.5703125" style="89" customWidth="1"/>
    <col min="3326" max="3326" width="65.85546875" style="89" customWidth="1"/>
    <col min="3327" max="3327" width="16" style="89" customWidth="1"/>
    <col min="3328" max="3328" width="9.140625" style="89"/>
    <col min="3329" max="3329" width="10.140625" style="89" bestFit="1" customWidth="1"/>
    <col min="3330" max="3580" width="9.140625" style="89"/>
    <col min="3581" max="3581" width="5.5703125" style="89" customWidth="1"/>
    <col min="3582" max="3582" width="65.85546875" style="89" customWidth="1"/>
    <col min="3583" max="3583" width="16" style="89" customWidth="1"/>
    <col min="3584" max="3584" width="9.140625" style="89"/>
    <col min="3585" max="3585" width="10.140625" style="89" bestFit="1" customWidth="1"/>
    <col min="3586" max="3836" width="9.140625" style="89"/>
    <col min="3837" max="3837" width="5.5703125" style="89" customWidth="1"/>
    <col min="3838" max="3838" width="65.85546875" style="89" customWidth="1"/>
    <col min="3839" max="3839" width="16" style="89" customWidth="1"/>
    <col min="3840" max="3840" width="9.140625" style="89"/>
    <col min="3841" max="3841" width="10.140625" style="89" bestFit="1" customWidth="1"/>
    <col min="3842" max="4092" width="9.140625" style="89"/>
    <col min="4093" max="4093" width="5.5703125" style="89" customWidth="1"/>
    <col min="4094" max="4094" width="65.85546875" style="89" customWidth="1"/>
    <col min="4095" max="4095" width="16" style="89" customWidth="1"/>
    <col min="4096" max="4096" width="9.140625" style="89"/>
    <col min="4097" max="4097" width="10.140625" style="89" bestFit="1" customWidth="1"/>
    <col min="4098" max="4348" width="9.140625" style="89"/>
    <col min="4349" max="4349" width="5.5703125" style="89" customWidth="1"/>
    <col min="4350" max="4350" width="65.85546875" style="89" customWidth="1"/>
    <col min="4351" max="4351" width="16" style="89" customWidth="1"/>
    <col min="4352" max="4352" width="9.140625" style="89"/>
    <col min="4353" max="4353" width="10.140625" style="89" bestFit="1" customWidth="1"/>
    <col min="4354" max="4604" width="9.140625" style="89"/>
    <col min="4605" max="4605" width="5.5703125" style="89" customWidth="1"/>
    <col min="4606" max="4606" width="65.85546875" style="89" customWidth="1"/>
    <col min="4607" max="4607" width="16" style="89" customWidth="1"/>
    <col min="4608" max="4608" width="9.140625" style="89"/>
    <col min="4609" max="4609" width="10.140625" style="89" bestFit="1" customWidth="1"/>
    <col min="4610" max="4860" width="9.140625" style="89"/>
    <col min="4861" max="4861" width="5.5703125" style="89" customWidth="1"/>
    <col min="4862" max="4862" width="65.85546875" style="89" customWidth="1"/>
    <col min="4863" max="4863" width="16" style="89" customWidth="1"/>
    <col min="4864" max="4864" width="9.140625" style="89"/>
    <col min="4865" max="4865" width="10.140625" style="89" bestFit="1" customWidth="1"/>
    <col min="4866" max="5116" width="9.140625" style="89"/>
    <col min="5117" max="5117" width="5.5703125" style="89" customWidth="1"/>
    <col min="5118" max="5118" width="65.85546875" style="89" customWidth="1"/>
    <col min="5119" max="5119" width="16" style="89" customWidth="1"/>
    <col min="5120" max="5120" width="9.140625" style="89"/>
    <col min="5121" max="5121" width="10.140625" style="89" bestFit="1" customWidth="1"/>
    <col min="5122" max="5372" width="9.140625" style="89"/>
    <col min="5373" max="5373" width="5.5703125" style="89" customWidth="1"/>
    <col min="5374" max="5374" width="65.85546875" style="89" customWidth="1"/>
    <col min="5375" max="5375" width="16" style="89" customWidth="1"/>
    <col min="5376" max="5376" width="9.140625" style="89"/>
    <col min="5377" max="5377" width="10.140625" style="89" bestFit="1" customWidth="1"/>
    <col min="5378" max="5628" width="9.140625" style="89"/>
    <col min="5629" max="5629" width="5.5703125" style="89" customWidth="1"/>
    <col min="5630" max="5630" width="65.85546875" style="89" customWidth="1"/>
    <col min="5631" max="5631" width="16" style="89" customWidth="1"/>
    <col min="5632" max="5632" width="9.140625" style="89"/>
    <col min="5633" max="5633" width="10.140625" style="89" bestFit="1" customWidth="1"/>
    <col min="5634" max="5884" width="9.140625" style="89"/>
    <col min="5885" max="5885" width="5.5703125" style="89" customWidth="1"/>
    <col min="5886" max="5886" width="65.85546875" style="89" customWidth="1"/>
    <col min="5887" max="5887" width="16" style="89" customWidth="1"/>
    <col min="5888" max="5888" width="9.140625" style="89"/>
    <col min="5889" max="5889" width="10.140625" style="89" bestFit="1" customWidth="1"/>
    <col min="5890" max="6140" width="9.140625" style="89"/>
    <col min="6141" max="6141" width="5.5703125" style="89" customWidth="1"/>
    <col min="6142" max="6142" width="65.85546875" style="89" customWidth="1"/>
    <col min="6143" max="6143" width="16" style="89" customWidth="1"/>
    <col min="6144" max="6144" width="9.140625" style="89"/>
    <col min="6145" max="6145" width="10.140625" style="89" bestFit="1" customWidth="1"/>
    <col min="6146" max="6396" width="9.140625" style="89"/>
    <col min="6397" max="6397" width="5.5703125" style="89" customWidth="1"/>
    <col min="6398" max="6398" width="65.85546875" style="89" customWidth="1"/>
    <col min="6399" max="6399" width="16" style="89" customWidth="1"/>
    <col min="6400" max="6400" width="9.140625" style="89"/>
    <col min="6401" max="6401" width="10.140625" style="89" bestFit="1" customWidth="1"/>
    <col min="6402" max="6652" width="9.140625" style="89"/>
    <col min="6653" max="6653" width="5.5703125" style="89" customWidth="1"/>
    <col min="6654" max="6654" width="65.85546875" style="89" customWidth="1"/>
    <col min="6655" max="6655" width="16" style="89" customWidth="1"/>
    <col min="6656" max="6656" width="9.140625" style="89"/>
    <col min="6657" max="6657" width="10.140625" style="89" bestFit="1" customWidth="1"/>
    <col min="6658" max="6908" width="9.140625" style="89"/>
    <col min="6909" max="6909" width="5.5703125" style="89" customWidth="1"/>
    <col min="6910" max="6910" width="65.85546875" style="89" customWidth="1"/>
    <col min="6911" max="6911" width="16" style="89" customWidth="1"/>
    <col min="6912" max="6912" width="9.140625" style="89"/>
    <col min="6913" max="6913" width="10.140625" style="89" bestFit="1" customWidth="1"/>
    <col min="6914" max="7164" width="9.140625" style="89"/>
    <col min="7165" max="7165" width="5.5703125" style="89" customWidth="1"/>
    <col min="7166" max="7166" width="65.85546875" style="89" customWidth="1"/>
    <col min="7167" max="7167" width="16" style="89" customWidth="1"/>
    <col min="7168" max="7168" width="9.140625" style="89"/>
    <col min="7169" max="7169" width="10.140625" style="89" bestFit="1" customWidth="1"/>
    <col min="7170" max="7420" width="9.140625" style="89"/>
    <col min="7421" max="7421" width="5.5703125" style="89" customWidth="1"/>
    <col min="7422" max="7422" width="65.85546875" style="89" customWidth="1"/>
    <col min="7423" max="7423" width="16" style="89" customWidth="1"/>
    <col min="7424" max="7424" width="9.140625" style="89"/>
    <col min="7425" max="7425" width="10.140625" style="89" bestFit="1" customWidth="1"/>
    <col min="7426" max="7676" width="9.140625" style="89"/>
    <col min="7677" max="7677" width="5.5703125" style="89" customWidth="1"/>
    <col min="7678" max="7678" width="65.85546875" style="89" customWidth="1"/>
    <col min="7679" max="7679" width="16" style="89" customWidth="1"/>
    <col min="7680" max="7680" width="9.140625" style="89"/>
    <col min="7681" max="7681" width="10.140625" style="89" bestFit="1" customWidth="1"/>
    <col min="7682" max="7932" width="9.140625" style="89"/>
    <col min="7933" max="7933" width="5.5703125" style="89" customWidth="1"/>
    <col min="7934" max="7934" width="65.85546875" style="89" customWidth="1"/>
    <col min="7935" max="7935" width="16" style="89" customWidth="1"/>
    <col min="7936" max="7936" width="9.140625" style="89"/>
    <col min="7937" max="7937" width="10.140625" style="89" bestFit="1" customWidth="1"/>
    <col min="7938" max="8188" width="9.140625" style="89"/>
    <col min="8189" max="8189" width="5.5703125" style="89" customWidth="1"/>
    <col min="8190" max="8190" width="65.85546875" style="89" customWidth="1"/>
    <col min="8191" max="8191" width="16" style="89" customWidth="1"/>
    <col min="8192" max="8192" width="9.140625" style="89"/>
    <col min="8193" max="8193" width="10.140625" style="89" bestFit="1" customWidth="1"/>
    <col min="8194" max="8444" width="9.140625" style="89"/>
    <col min="8445" max="8445" width="5.5703125" style="89" customWidth="1"/>
    <col min="8446" max="8446" width="65.85546875" style="89" customWidth="1"/>
    <col min="8447" max="8447" width="16" style="89" customWidth="1"/>
    <col min="8448" max="8448" width="9.140625" style="89"/>
    <col min="8449" max="8449" width="10.140625" style="89" bestFit="1" customWidth="1"/>
    <col min="8450" max="8700" width="9.140625" style="89"/>
    <col min="8701" max="8701" width="5.5703125" style="89" customWidth="1"/>
    <col min="8702" max="8702" width="65.85546875" style="89" customWidth="1"/>
    <col min="8703" max="8703" width="16" style="89" customWidth="1"/>
    <col min="8704" max="8704" width="9.140625" style="89"/>
    <col min="8705" max="8705" width="10.140625" style="89" bestFit="1" customWidth="1"/>
    <col min="8706" max="8956" width="9.140625" style="89"/>
    <col min="8957" max="8957" width="5.5703125" style="89" customWidth="1"/>
    <col min="8958" max="8958" width="65.85546875" style="89" customWidth="1"/>
    <col min="8959" max="8959" width="16" style="89" customWidth="1"/>
    <col min="8960" max="8960" width="9.140625" style="89"/>
    <col min="8961" max="8961" width="10.140625" style="89" bestFit="1" customWidth="1"/>
    <col min="8962" max="9212" width="9.140625" style="89"/>
    <col min="9213" max="9213" width="5.5703125" style="89" customWidth="1"/>
    <col min="9214" max="9214" width="65.85546875" style="89" customWidth="1"/>
    <col min="9215" max="9215" width="16" style="89" customWidth="1"/>
    <col min="9216" max="9216" width="9.140625" style="89"/>
    <col min="9217" max="9217" width="10.140625" style="89" bestFit="1" customWidth="1"/>
    <col min="9218" max="9468" width="9.140625" style="89"/>
    <col min="9469" max="9469" width="5.5703125" style="89" customWidth="1"/>
    <col min="9470" max="9470" width="65.85546875" style="89" customWidth="1"/>
    <col min="9471" max="9471" width="16" style="89" customWidth="1"/>
    <col min="9472" max="9472" width="9.140625" style="89"/>
    <col min="9473" max="9473" width="10.140625" style="89" bestFit="1" customWidth="1"/>
    <col min="9474" max="9724" width="9.140625" style="89"/>
    <col min="9725" max="9725" width="5.5703125" style="89" customWidth="1"/>
    <col min="9726" max="9726" width="65.85546875" style="89" customWidth="1"/>
    <col min="9727" max="9727" width="16" style="89" customWidth="1"/>
    <col min="9728" max="9728" width="9.140625" style="89"/>
    <col min="9729" max="9729" width="10.140625" style="89" bestFit="1" customWidth="1"/>
    <col min="9730" max="9980" width="9.140625" style="89"/>
    <col min="9981" max="9981" width="5.5703125" style="89" customWidth="1"/>
    <col min="9982" max="9982" width="65.85546875" style="89" customWidth="1"/>
    <col min="9983" max="9983" width="16" style="89" customWidth="1"/>
    <col min="9984" max="9984" width="9.140625" style="89"/>
    <col min="9985" max="9985" width="10.140625" style="89" bestFit="1" customWidth="1"/>
    <col min="9986" max="10236" width="9.140625" style="89"/>
    <col min="10237" max="10237" width="5.5703125" style="89" customWidth="1"/>
    <col min="10238" max="10238" width="65.85546875" style="89" customWidth="1"/>
    <col min="10239" max="10239" width="16" style="89" customWidth="1"/>
    <col min="10240" max="10240" width="9.140625" style="89"/>
    <col min="10241" max="10241" width="10.140625" style="89" bestFit="1" customWidth="1"/>
    <col min="10242" max="10492" width="9.140625" style="89"/>
    <col min="10493" max="10493" width="5.5703125" style="89" customWidth="1"/>
    <col min="10494" max="10494" width="65.85546875" style="89" customWidth="1"/>
    <col min="10495" max="10495" width="16" style="89" customWidth="1"/>
    <col min="10496" max="10496" width="9.140625" style="89"/>
    <col min="10497" max="10497" width="10.140625" style="89" bestFit="1" customWidth="1"/>
    <col min="10498" max="10748" width="9.140625" style="89"/>
    <col min="10749" max="10749" width="5.5703125" style="89" customWidth="1"/>
    <col min="10750" max="10750" width="65.85546875" style="89" customWidth="1"/>
    <col min="10751" max="10751" width="16" style="89" customWidth="1"/>
    <col min="10752" max="10752" width="9.140625" style="89"/>
    <col min="10753" max="10753" width="10.140625" style="89" bestFit="1" customWidth="1"/>
    <col min="10754" max="11004" width="9.140625" style="89"/>
    <col min="11005" max="11005" width="5.5703125" style="89" customWidth="1"/>
    <col min="11006" max="11006" width="65.85546875" style="89" customWidth="1"/>
    <col min="11007" max="11007" width="16" style="89" customWidth="1"/>
    <col min="11008" max="11008" width="9.140625" style="89"/>
    <col min="11009" max="11009" width="10.140625" style="89" bestFit="1" customWidth="1"/>
    <col min="11010" max="11260" width="9.140625" style="89"/>
    <col min="11261" max="11261" width="5.5703125" style="89" customWidth="1"/>
    <col min="11262" max="11262" width="65.85546875" style="89" customWidth="1"/>
    <col min="11263" max="11263" width="16" style="89" customWidth="1"/>
    <col min="11264" max="11264" width="9.140625" style="89"/>
    <col min="11265" max="11265" width="10.140625" style="89" bestFit="1" customWidth="1"/>
    <col min="11266" max="11516" width="9.140625" style="89"/>
    <col min="11517" max="11517" width="5.5703125" style="89" customWidth="1"/>
    <col min="11518" max="11518" width="65.85546875" style="89" customWidth="1"/>
    <col min="11519" max="11519" width="16" style="89" customWidth="1"/>
    <col min="11520" max="11520" width="9.140625" style="89"/>
    <col min="11521" max="11521" width="10.140625" style="89" bestFit="1" customWidth="1"/>
    <col min="11522" max="11772" width="9.140625" style="89"/>
    <col min="11773" max="11773" width="5.5703125" style="89" customWidth="1"/>
    <col min="11774" max="11774" width="65.85546875" style="89" customWidth="1"/>
    <col min="11775" max="11775" width="16" style="89" customWidth="1"/>
    <col min="11776" max="11776" width="9.140625" style="89"/>
    <col min="11777" max="11777" width="10.140625" style="89" bestFit="1" customWidth="1"/>
    <col min="11778" max="12028" width="9.140625" style="89"/>
    <col min="12029" max="12029" width="5.5703125" style="89" customWidth="1"/>
    <col min="12030" max="12030" width="65.85546875" style="89" customWidth="1"/>
    <col min="12031" max="12031" width="16" style="89" customWidth="1"/>
    <col min="12032" max="12032" width="9.140625" style="89"/>
    <col min="12033" max="12033" width="10.140625" style="89" bestFit="1" customWidth="1"/>
    <col min="12034" max="12284" width="9.140625" style="89"/>
    <col min="12285" max="12285" width="5.5703125" style="89" customWidth="1"/>
    <col min="12286" max="12286" width="65.85546875" style="89" customWidth="1"/>
    <col min="12287" max="12287" width="16" style="89" customWidth="1"/>
    <col min="12288" max="12288" width="9.140625" style="89"/>
    <col min="12289" max="12289" width="10.140625" style="89" bestFit="1" customWidth="1"/>
    <col min="12290" max="12540" width="9.140625" style="89"/>
    <col min="12541" max="12541" width="5.5703125" style="89" customWidth="1"/>
    <col min="12542" max="12542" width="65.85546875" style="89" customWidth="1"/>
    <col min="12543" max="12543" width="16" style="89" customWidth="1"/>
    <col min="12544" max="12544" width="9.140625" style="89"/>
    <col min="12545" max="12545" width="10.140625" style="89" bestFit="1" customWidth="1"/>
    <col min="12546" max="12796" width="9.140625" style="89"/>
    <col min="12797" max="12797" width="5.5703125" style="89" customWidth="1"/>
    <col min="12798" max="12798" width="65.85546875" style="89" customWidth="1"/>
    <col min="12799" max="12799" width="16" style="89" customWidth="1"/>
    <col min="12800" max="12800" width="9.140625" style="89"/>
    <col min="12801" max="12801" width="10.140625" style="89" bestFit="1" customWidth="1"/>
    <col min="12802" max="13052" width="9.140625" style="89"/>
    <col min="13053" max="13053" width="5.5703125" style="89" customWidth="1"/>
    <col min="13054" max="13054" width="65.85546875" style="89" customWidth="1"/>
    <col min="13055" max="13055" width="16" style="89" customWidth="1"/>
    <col min="13056" max="13056" width="9.140625" style="89"/>
    <col min="13057" max="13057" width="10.140625" style="89" bestFit="1" customWidth="1"/>
    <col min="13058" max="13308" width="9.140625" style="89"/>
    <col min="13309" max="13309" width="5.5703125" style="89" customWidth="1"/>
    <col min="13310" max="13310" width="65.85546875" style="89" customWidth="1"/>
    <col min="13311" max="13311" width="16" style="89" customWidth="1"/>
    <col min="13312" max="13312" width="9.140625" style="89"/>
    <col min="13313" max="13313" width="10.140625" style="89" bestFit="1" customWidth="1"/>
    <col min="13314" max="13564" width="9.140625" style="89"/>
    <col min="13565" max="13565" width="5.5703125" style="89" customWidth="1"/>
    <col min="13566" max="13566" width="65.85546875" style="89" customWidth="1"/>
    <col min="13567" max="13567" width="16" style="89" customWidth="1"/>
    <col min="13568" max="13568" width="9.140625" style="89"/>
    <col min="13569" max="13569" width="10.140625" style="89" bestFit="1" customWidth="1"/>
    <col min="13570" max="13820" width="9.140625" style="89"/>
    <col min="13821" max="13821" width="5.5703125" style="89" customWidth="1"/>
    <col min="13822" max="13822" width="65.85546875" style="89" customWidth="1"/>
    <col min="13823" max="13823" width="16" style="89" customWidth="1"/>
    <col min="13824" max="13824" width="9.140625" style="89"/>
    <col min="13825" max="13825" width="10.140625" style="89" bestFit="1" customWidth="1"/>
    <col min="13826" max="14076" width="9.140625" style="89"/>
    <col min="14077" max="14077" width="5.5703125" style="89" customWidth="1"/>
    <col min="14078" max="14078" width="65.85546875" style="89" customWidth="1"/>
    <col min="14079" max="14079" width="16" style="89" customWidth="1"/>
    <col min="14080" max="14080" width="9.140625" style="89"/>
    <col min="14081" max="14081" width="10.140625" style="89" bestFit="1" customWidth="1"/>
    <col min="14082" max="14332" width="9.140625" style="89"/>
    <col min="14333" max="14333" width="5.5703125" style="89" customWidth="1"/>
    <col min="14334" max="14334" width="65.85546875" style="89" customWidth="1"/>
    <col min="14335" max="14335" width="16" style="89" customWidth="1"/>
    <col min="14336" max="14336" width="9.140625" style="89"/>
    <col min="14337" max="14337" width="10.140625" style="89" bestFit="1" customWidth="1"/>
    <col min="14338" max="14588" width="9.140625" style="89"/>
    <col min="14589" max="14589" width="5.5703125" style="89" customWidth="1"/>
    <col min="14590" max="14590" width="65.85546875" style="89" customWidth="1"/>
    <col min="14591" max="14591" width="16" style="89" customWidth="1"/>
    <col min="14592" max="14592" width="9.140625" style="89"/>
    <col min="14593" max="14593" width="10.140625" style="89" bestFit="1" customWidth="1"/>
    <col min="14594" max="14844" width="9.140625" style="89"/>
    <col min="14845" max="14845" width="5.5703125" style="89" customWidth="1"/>
    <col min="14846" max="14846" width="65.85546875" style="89" customWidth="1"/>
    <col min="14847" max="14847" width="16" style="89" customWidth="1"/>
    <col min="14848" max="14848" width="9.140625" style="89"/>
    <col min="14849" max="14849" width="10.140625" style="89" bestFit="1" customWidth="1"/>
    <col min="14850" max="15100" width="9.140625" style="89"/>
    <col min="15101" max="15101" width="5.5703125" style="89" customWidth="1"/>
    <col min="15102" max="15102" width="65.85546875" style="89" customWidth="1"/>
    <col min="15103" max="15103" width="16" style="89" customWidth="1"/>
    <col min="15104" max="15104" width="9.140625" style="89"/>
    <col min="15105" max="15105" width="10.140625" style="89" bestFit="1" customWidth="1"/>
    <col min="15106" max="15356" width="9.140625" style="89"/>
    <col min="15357" max="15357" width="5.5703125" style="89" customWidth="1"/>
    <col min="15358" max="15358" width="65.85546875" style="89" customWidth="1"/>
    <col min="15359" max="15359" width="16" style="89" customWidth="1"/>
    <col min="15360" max="15360" width="9.140625" style="89"/>
    <col min="15361" max="15361" width="10.140625" style="89" bestFit="1" customWidth="1"/>
    <col min="15362" max="15612" width="9.140625" style="89"/>
    <col min="15613" max="15613" width="5.5703125" style="89" customWidth="1"/>
    <col min="15614" max="15614" width="65.85546875" style="89" customWidth="1"/>
    <col min="15615" max="15615" width="16" style="89" customWidth="1"/>
    <col min="15616" max="15616" width="9.140625" style="89"/>
    <col min="15617" max="15617" width="10.140625" style="89" bestFit="1" customWidth="1"/>
    <col min="15618" max="15868" width="9.140625" style="89"/>
    <col min="15869" max="15869" width="5.5703125" style="89" customWidth="1"/>
    <col min="15870" max="15870" width="65.85546875" style="89" customWidth="1"/>
    <col min="15871" max="15871" width="16" style="89" customWidth="1"/>
    <col min="15872" max="15872" width="9.140625" style="89"/>
    <col min="15873" max="15873" width="10.140625" style="89" bestFit="1" customWidth="1"/>
    <col min="15874" max="16124" width="9.140625" style="89"/>
    <col min="16125" max="16125" width="5.5703125" style="89" customWidth="1"/>
    <col min="16126" max="16126" width="65.85546875" style="89" customWidth="1"/>
    <col min="16127" max="16127" width="16" style="89" customWidth="1"/>
    <col min="16128" max="16128" width="9.140625" style="89"/>
    <col min="16129" max="16129" width="10.140625" style="89" bestFit="1" customWidth="1"/>
    <col min="16130" max="16384" width="9.140625" style="89"/>
  </cols>
  <sheetData>
    <row r="1" spans="1:9" ht="16.5" x14ac:dyDescent="0.2">
      <c r="A1" s="88"/>
      <c r="B1" s="88"/>
    </row>
    <row r="2" spans="1:9" ht="14.25" x14ac:dyDescent="0.2">
      <c r="A2" s="205" t="s">
        <v>175</v>
      </c>
      <c r="B2" s="205"/>
    </row>
    <row r="3" spans="1:9" x14ac:dyDescent="0.2">
      <c r="A3" s="90"/>
      <c r="B3" s="91"/>
    </row>
    <row r="4" spans="1:9" ht="34.5" customHeight="1" x14ac:dyDescent="0.2">
      <c r="A4" s="206" t="s">
        <v>218</v>
      </c>
      <c r="B4" s="206"/>
      <c r="C4" s="92"/>
      <c r="D4" s="92"/>
      <c r="E4" s="92"/>
      <c r="F4" s="92"/>
      <c r="G4" s="92"/>
      <c r="H4" s="92"/>
      <c r="I4" s="92"/>
    </row>
    <row r="5" spans="1:9" ht="12.75" customHeight="1" x14ac:dyDescent="0.2">
      <c r="A5" s="207" t="s">
        <v>176</v>
      </c>
      <c r="B5" s="209" t="s">
        <v>177</v>
      </c>
    </row>
    <row r="6" spans="1:9" ht="12.75" customHeight="1" x14ac:dyDescent="0.2">
      <c r="A6" s="208"/>
      <c r="B6" s="210"/>
    </row>
    <row r="7" spans="1:9" ht="13.5" x14ac:dyDescent="0.2">
      <c r="A7" s="93">
        <v>1</v>
      </c>
      <c r="B7" s="93">
        <v>2</v>
      </c>
    </row>
    <row r="8" spans="1:9" ht="14.25" x14ac:dyDescent="0.2">
      <c r="A8" s="94">
        <v>1</v>
      </c>
      <c r="B8" s="95" t="s">
        <v>178</v>
      </c>
    </row>
    <row r="9" spans="1:9" ht="28.5" x14ac:dyDescent="0.2">
      <c r="A9" s="94">
        <v>2</v>
      </c>
      <c r="B9" s="95" t="s">
        <v>179</v>
      </c>
    </row>
    <row r="10" spans="1:9" ht="28.5" x14ac:dyDescent="0.2">
      <c r="A10" s="94">
        <v>3</v>
      </c>
      <c r="B10" s="95" t="s">
        <v>180</v>
      </c>
    </row>
    <row r="11" spans="1:9" ht="14.25" x14ac:dyDescent="0.2">
      <c r="A11" s="94">
        <v>4</v>
      </c>
      <c r="B11" s="95" t="s">
        <v>181</v>
      </c>
    </row>
    <row r="12" spans="1:9" ht="14.25" x14ac:dyDescent="0.2">
      <c r="A12" s="94">
        <v>5</v>
      </c>
      <c r="B12" s="95" t="s">
        <v>182</v>
      </c>
    </row>
    <row r="13" spans="1:9" ht="14.25" x14ac:dyDescent="0.2">
      <c r="A13" s="94">
        <v>6</v>
      </c>
      <c r="B13" s="95" t="s">
        <v>183</v>
      </c>
    </row>
    <row r="14" spans="1:9" ht="14.25" x14ac:dyDescent="0.2">
      <c r="A14" s="94">
        <v>7</v>
      </c>
      <c r="B14" s="96" t="s">
        <v>184</v>
      </c>
    </row>
    <row r="15" spans="1:9" ht="14.25" x14ac:dyDescent="0.2">
      <c r="A15" s="94">
        <v>8</v>
      </c>
      <c r="B15" s="95" t="s">
        <v>185</v>
      </c>
    </row>
    <row r="16" spans="1:9" ht="14.25" x14ac:dyDescent="0.2">
      <c r="A16" s="94">
        <v>9</v>
      </c>
      <c r="B16" s="96" t="s">
        <v>186</v>
      </c>
    </row>
    <row r="17" spans="1:3" ht="14.25" x14ac:dyDescent="0.2">
      <c r="A17" s="94">
        <v>10</v>
      </c>
      <c r="B17" s="95" t="s">
        <v>187</v>
      </c>
    </row>
    <row r="18" spans="1:3" ht="14.25" x14ac:dyDescent="0.2">
      <c r="A18" s="94">
        <v>11</v>
      </c>
      <c r="B18" s="96" t="s">
        <v>188</v>
      </c>
    </row>
    <row r="19" spans="1:3" ht="14.25" x14ac:dyDescent="0.2">
      <c r="A19" s="94">
        <v>12</v>
      </c>
      <c r="B19" s="95" t="s">
        <v>230</v>
      </c>
    </row>
    <row r="20" spans="1:3" ht="14.25" x14ac:dyDescent="0.2">
      <c r="A20" s="94">
        <v>13</v>
      </c>
      <c r="B20" s="95" t="s">
        <v>206</v>
      </c>
    </row>
    <row r="21" spans="1:3" ht="14.25" x14ac:dyDescent="0.2">
      <c r="A21" s="94">
        <v>14</v>
      </c>
      <c r="B21" s="95" t="s">
        <v>231</v>
      </c>
      <c r="C21" s="98"/>
    </row>
    <row r="22" spans="1:3" ht="14.25" x14ac:dyDescent="0.2">
      <c r="A22" s="97"/>
      <c r="B22" s="96" t="s">
        <v>188</v>
      </c>
    </row>
    <row r="23" spans="1:3" x14ac:dyDescent="0.2">
      <c r="B23" s="99"/>
    </row>
    <row r="24" spans="1:3" x14ac:dyDescent="0.2">
      <c r="B24" s="99" t="s">
        <v>189</v>
      </c>
    </row>
    <row r="25" spans="1:3" x14ac:dyDescent="0.2">
      <c r="B25" s="99"/>
    </row>
    <row r="26" spans="1:3" x14ac:dyDescent="0.2">
      <c r="B26" s="100" t="s">
        <v>190</v>
      </c>
    </row>
    <row r="27" spans="1:3" x14ac:dyDescent="0.2">
      <c r="B27" s="100" t="s">
        <v>191</v>
      </c>
    </row>
  </sheetData>
  <mergeCells count="4">
    <mergeCell ref="A2:B2"/>
    <mergeCell ref="A4:B4"/>
    <mergeCell ref="A5:A6"/>
    <mergeCell ref="B5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view="pageBreakPreview" zoomScaleNormal="100" zoomScaleSheetLayoutView="100" workbookViewId="0">
      <selection activeCell="N1" sqref="N1"/>
    </sheetView>
  </sheetViews>
  <sheetFormatPr defaultRowHeight="12.75" x14ac:dyDescent="0.2"/>
  <cols>
    <col min="1" max="1" width="5.7109375" style="64" customWidth="1"/>
    <col min="2" max="2" width="7.28515625" style="64" bestFit="1" customWidth="1"/>
    <col min="3" max="3" width="6.85546875" style="64" customWidth="1"/>
    <col min="4" max="4" width="7.5703125" style="64" customWidth="1"/>
    <col min="5" max="5" width="8" style="64" customWidth="1"/>
    <col min="6" max="6" width="7.7109375" style="64" customWidth="1"/>
    <col min="7" max="7" width="23" style="64" customWidth="1"/>
    <col min="8" max="8" width="18.140625" style="64" customWidth="1"/>
    <col min="9" max="9" width="35" style="64" customWidth="1"/>
    <col min="10" max="10" width="10.85546875" style="64" customWidth="1"/>
    <col min="11" max="11" width="22.42578125" style="64" customWidth="1"/>
    <col min="12" max="12" width="6.7109375" style="64" customWidth="1"/>
    <col min="13" max="13" width="12.42578125" style="65" customWidth="1"/>
    <col min="14" max="14" width="39" style="64" customWidth="1"/>
    <col min="15" max="15" width="10.5703125" style="64" bestFit="1" customWidth="1"/>
    <col min="16" max="255" width="9.140625" style="64"/>
    <col min="256" max="256" width="5.7109375" style="64" customWidth="1"/>
    <col min="257" max="257" width="8.5703125" style="64" customWidth="1"/>
    <col min="258" max="258" width="6.28515625" style="64" customWidth="1"/>
    <col min="259" max="259" width="6.5703125" style="64" customWidth="1"/>
    <col min="260" max="260" width="7.42578125" style="64" customWidth="1"/>
    <col min="261" max="261" width="7.28515625" style="64" customWidth="1"/>
    <col min="262" max="262" width="21" style="64" customWidth="1"/>
    <col min="263" max="263" width="18.140625" style="64" customWidth="1"/>
    <col min="264" max="264" width="25.28515625" style="64" customWidth="1"/>
    <col min="265" max="265" width="10.85546875" style="64" customWidth="1"/>
    <col min="266" max="266" width="17.28515625" style="64" customWidth="1"/>
    <col min="267" max="267" width="10.85546875" style="64" customWidth="1"/>
    <col min="268" max="268" width="26" style="64" customWidth="1"/>
    <col min="269" max="269" width="0" style="64" hidden="1" customWidth="1"/>
    <col min="270" max="270" width="11.5703125" style="64" customWidth="1"/>
    <col min="271" max="271" width="10.5703125" style="64" bestFit="1" customWidth="1"/>
    <col min="272" max="511" width="9.140625" style="64"/>
    <col min="512" max="512" width="5.7109375" style="64" customWidth="1"/>
    <col min="513" max="513" width="8.5703125" style="64" customWidth="1"/>
    <col min="514" max="514" width="6.28515625" style="64" customWidth="1"/>
    <col min="515" max="515" width="6.5703125" style="64" customWidth="1"/>
    <col min="516" max="516" width="7.42578125" style="64" customWidth="1"/>
    <col min="517" max="517" width="7.28515625" style="64" customWidth="1"/>
    <col min="518" max="518" width="21" style="64" customWidth="1"/>
    <col min="519" max="519" width="18.140625" style="64" customWidth="1"/>
    <col min="520" max="520" width="25.28515625" style="64" customWidth="1"/>
    <col min="521" max="521" width="10.85546875" style="64" customWidth="1"/>
    <col min="522" max="522" width="17.28515625" style="64" customWidth="1"/>
    <col min="523" max="523" width="10.85546875" style="64" customWidth="1"/>
    <col min="524" max="524" width="26" style="64" customWidth="1"/>
    <col min="525" max="525" width="0" style="64" hidden="1" customWidth="1"/>
    <col min="526" max="526" width="11.5703125" style="64" customWidth="1"/>
    <col min="527" max="527" width="10.5703125" style="64" bestFit="1" customWidth="1"/>
    <col min="528" max="767" width="9.140625" style="64"/>
    <col min="768" max="768" width="5.7109375" style="64" customWidth="1"/>
    <col min="769" max="769" width="8.5703125" style="64" customWidth="1"/>
    <col min="770" max="770" width="6.28515625" style="64" customWidth="1"/>
    <col min="771" max="771" width="6.5703125" style="64" customWidth="1"/>
    <col min="772" max="772" width="7.42578125" style="64" customWidth="1"/>
    <col min="773" max="773" width="7.28515625" style="64" customWidth="1"/>
    <col min="774" max="774" width="21" style="64" customWidth="1"/>
    <col min="775" max="775" width="18.140625" style="64" customWidth="1"/>
    <col min="776" max="776" width="25.28515625" style="64" customWidth="1"/>
    <col min="777" max="777" width="10.85546875" style="64" customWidth="1"/>
    <col min="778" max="778" width="17.28515625" style="64" customWidth="1"/>
    <col min="779" max="779" width="10.85546875" style="64" customWidth="1"/>
    <col min="780" max="780" width="26" style="64" customWidth="1"/>
    <col min="781" max="781" width="0" style="64" hidden="1" customWidth="1"/>
    <col min="782" max="782" width="11.5703125" style="64" customWidth="1"/>
    <col min="783" max="783" width="10.5703125" style="64" bestFit="1" customWidth="1"/>
    <col min="784" max="1023" width="9.140625" style="64"/>
    <col min="1024" max="1024" width="5.7109375" style="64" customWidth="1"/>
    <col min="1025" max="1025" width="8.5703125" style="64" customWidth="1"/>
    <col min="1026" max="1026" width="6.28515625" style="64" customWidth="1"/>
    <col min="1027" max="1027" width="6.5703125" style="64" customWidth="1"/>
    <col min="1028" max="1028" width="7.42578125" style="64" customWidth="1"/>
    <col min="1029" max="1029" width="7.28515625" style="64" customWidth="1"/>
    <col min="1030" max="1030" width="21" style="64" customWidth="1"/>
    <col min="1031" max="1031" width="18.140625" style="64" customWidth="1"/>
    <col min="1032" max="1032" width="25.28515625" style="64" customWidth="1"/>
    <col min="1033" max="1033" width="10.85546875" style="64" customWidth="1"/>
    <col min="1034" max="1034" width="17.28515625" style="64" customWidth="1"/>
    <col min="1035" max="1035" width="10.85546875" style="64" customWidth="1"/>
    <col min="1036" max="1036" width="26" style="64" customWidth="1"/>
    <col min="1037" max="1037" width="0" style="64" hidden="1" customWidth="1"/>
    <col min="1038" max="1038" width="11.5703125" style="64" customWidth="1"/>
    <col min="1039" max="1039" width="10.5703125" style="64" bestFit="1" customWidth="1"/>
    <col min="1040" max="1279" width="9.140625" style="64"/>
    <col min="1280" max="1280" width="5.7109375" style="64" customWidth="1"/>
    <col min="1281" max="1281" width="8.5703125" style="64" customWidth="1"/>
    <col min="1282" max="1282" width="6.28515625" style="64" customWidth="1"/>
    <col min="1283" max="1283" width="6.5703125" style="64" customWidth="1"/>
    <col min="1284" max="1284" width="7.42578125" style="64" customWidth="1"/>
    <col min="1285" max="1285" width="7.28515625" style="64" customWidth="1"/>
    <col min="1286" max="1286" width="21" style="64" customWidth="1"/>
    <col min="1287" max="1287" width="18.140625" style="64" customWidth="1"/>
    <col min="1288" max="1288" width="25.28515625" style="64" customWidth="1"/>
    <col min="1289" max="1289" width="10.85546875" style="64" customWidth="1"/>
    <col min="1290" max="1290" width="17.28515625" style="64" customWidth="1"/>
    <col min="1291" max="1291" width="10.85546875" style="64" customWidth="1"/>
    <col min="1292" max="1292" width="26" style="64" customWidth="1"/>
    <col min="1293" max="1293" width="0" style="64" hidden="1" customWidth="1"/>
    <col min="1294" max="1294" width="11.5703125" style="64" customWidth="1"/>
    <col min="1295" max="1295" width="10.5703125" style="64" bestFit="1" customWidth="1"/>
    <col min="1296" max="1535" width="9.140625" style="64"/>
    <col min="1536" max="1536" width="5.7109375" style="64" customWidth="1"/>
    <col min="1537" max="1537" width="8.5703125" style="64" customWidth="1"/>
    <col min="1538" max="1538" width="6.28515625" style="64" customWidth="1"/>
    <col min="1539" max="1539" width="6.5703125" style="64" customWidth="1"/>
    <col min="1540" max="1540" width="7.42578125" style="64" customWidth="1"/>
    <col min="1541" max="1541" width="7.28515625" style="64" customWidth="1"/>
    <col min="1542" max="1542" width="21" style="64" customWidth="1"/>
    <col min="1543" max="1543" width="18.140625" style="64" customWidth="1"/>
    <col min="1544" max="1544" width="25.28515625" style="64" customWidth="1"/>
    <col min="1545" max="1545" width="10.85546875" style="64" customWidth="1"/>
    <col min="1546" max="1546" width="17.28515625" style="64" customWidth="1"/>
    <col min="1547" max="1547" width="10.85546875" style="64" customWidth="1"/>
    <col min="1548" max="1548" width="26" style="64" customWidth="1"/>
    <col min="1549" max="1549" width="0" style="64" hidden="1" customWidth="1"/>
    <col min="1550" max="1550" width="11.5703125" style="64" customWidth="1"/>
    <col min="1551" max="1551" width="10.5703125" style="64" bestFit="1" customWidth="1"/>
    <col min="1552" max="1791" width="9.140625" style="64"/>
    <col min="1792" max="1792" width="5.7109375" style="64" customWidth="1"/>
    <col min="1793" max="1793" width="8.5703125" style="64" customWidth="1"/>
    <col min="1794" max="1794" width="6.28515625" style="64" customWidth="1"/>
    <col min="1795" max="1795" width="6.5703125" style="64" customWidth="1"/>
    <col min="1796" max="1796" width="7.42578125" style="64" customWidth="1"/>
    <col min="1797" max="1797" width="7.28515625" style="64" customWidth="1"/>
    <col min="1798" max="1798" width="21" style="64" customWidth="1"/>
    <col min="1799" max="1799" width="18.140625" style="64" customWidth="1"/>
    <col min="1800" max="1800" width="25.28515625" style="64" customWidth="1"/>
    <col min="1801" max="1801" width="10.85546875" style="64" customWidth="1"/>
    <col min="1802" max="1802" width="17.28515625" style="64" customWidth="1"/>
    <col min="1803" max="1803" width="10.85546875" style="64" customWidth="1"/>
    <col min="1804" max="1804" width="26" style="64" customWidth="1"/>
    <col min="1805" max="1805" width="0" style="64" hidden="1" customWidth="1"/>
    <col min="1806" max="1806" width="11.5703125" style="64" customWidth="1"/>
    <col min="1807" max="1807" width="10.5703125" style="64" bestFit="1" customWidth="1"/>
    <col min="1808" max="2047" width="9.140625" style="64"/>
    <col min="2048" max="2048" width="5.7109375" style="64" customWidth="1"/>
    <col min="2049" max="2049" width="8.5703125" style="64" customWidth="1"/>
    <col min="2050" max="2050" width="6.28515625" style="64" customWidth="1"/>
    <col min="2051" max="2051" width="6.5703125" style="64" customWidth="1"/>
    <col min="2052" max="2052" width="7.42578125" style="64" customWidth="1"/>
    <col min="2053" max="2053" width="7.28515625" style="64" customWidth="1"/>
    <col min="2054" max="2054" width="21" style="64" customWidth="1"/>
    <col min="2055" max="2055" width="18.140625" style="64" customWidth="1"/>
    <col min="2056" max="2056" width="25.28515625" style="64" customWidth="1"/>
    <col min="2057" max="2057" width="10.85546875" style="64" customWidth="1"/>
    <col min="2058" max="2058" width="17.28515625" style="64" customWidth="1"/>
    <col min="2059" max="2059" width="10.85546875" style="64" customWidth="1"/>
    <col min="2060" max="2060" width="26" style="64" customWidth="1"/>
    <col min="2061" max="2061" width="0" style="64" hidden="1" customWidth="1"/>
    <col min="2062" max="2062" width="11.5703125" style="64" customWidth="1"/>
    <col min="2063" max="2063" width="10.5703125" style="64" bestFit="1" customWidth="1"/>
    <col min="2064" max="2303" width="9.140625" style="64"/>
    <col min="2304" max="2304" width="5.7109375" style="64" customWidth="1"/>
    <col min="2305" max="2305" width="8.5703125" style="64" customWidth="1"/>
    <col min="2306" max="2306" width="6.28515625" style="64" customWidth="1"/>
    <col min="2307" max="2307" width="6.5703125" style="64" customWidth="1"/>
    <col min="2308" max="2308" width="7.42578125" style="64" customWidth="1"/>
    <col min="2309" max="2309" width="7.28515625" style="64" customWidth="1"/>
    <col min="2310" max="2310" width="21" style="64" customWidth="1"/>
    <col min="2311" max="2311" width="18.140625" style="64" customWidth="1"/>
    <col min="2312" max="2312" width="25.28515625" style="64" customWidth="1"/>
    <col min="2313" max="2313" width="10.85546875" style="64" customWidth="1"/>
    <col min="2314" max="2314" width="17.28515625" style="64" customWidth="1"/>
    <col min="2315" max="2315" width="10.85546875" style="64" customWidth="1"/>
    <col min="2316" max="2316" width="26" style="64" customWidth="1"/>
    <col min="2317" max="2317" width="0" style="64" hidden="1" customWidth="1"/>
    <col min="2318" max="2318" width="11.5703125" style="64" customWidth="1"/>
    <col min="2319" max="2319" width="10.5703125" style="64" bestFit="1" customWidth="1"/>
    <col min="2320" max="2559" width="9.140625" style="64"/>
    <col min="2560" max="2560" width="5.7109375" style="64" customWidth="1"/>
    <col min="2561" max="2561" width="8.5703125" style="64" customWidth="1"/>
    <col min="2562" max="2562" width="6.28515625" style="64" customWidth="1"/>
    <col min="2563" max="2563" width="6.5703125" style="64" customWidth="1"/>
    <col min="2564" max="2564" width="7.42578125" style="64" customWidth="1"/>
    <col min="2565" max="2565" width="7.28515625" style="64" customWidth="1"/>
    <col min="2566" max="2566" width="21" style="64" customWidth="1"/>
    <col min="2567" max="2567" width="18.140625" style="64" customWidth="1"/>
    <col min="2568" max="2568" width="25.28515625" style="64" customWidth="1"/>
    <col min="2569" max="2569" width="10.85546875" style="64" customWidth="1"/>
    <col min="2570" max="2570" width="17.28515625" style="64" customWidth="1"/>
    <col min="2571" max="2571" width="10.85546875" style="64" customWidth="1"/>
    <col min="2572" max="2572" width="26" style="64" customWidth="1"/>
    <col min="2573" max="2573" width="0" style="64" hidden="1" customWidth="1"/>
    <col min="2574" max="2574" width="11.5703125" style="64" customWidth="1"/>
    <col min="2575" max="2575" width="10.5703125" style="64" bestFit="1" customWidth="1"/>
    <col min="2576" max="2815" width="9.140625" style="64"/>
    <col min="2816" max="2816" width="5.7109375" style="64" customWidth="1"/>
    <col min="2817" max="2817" width="8.5703125" style="64" customWidth="1"/>
    <col min="2818" max="2818" width="6.28515625" style="64" customWidth="1"/>
    <col min="2819" max="2819" width="6.5703125" style="64" customWidth="1"/>
    <col min="2820" max="2820" width="7.42578125" style="64" customWidth="1"/>
    <col min="2821" max="2821" width="7.28515625" style="64" customWidth="1"/>
    <col min="2822" max="2822" width="21" style="64" customWidth="1"/>
    <col min="2823" max="2823" width="18.140625" style="64" customWidth="1"/>
    <col min="2824" max="2824" width="25.28515625" style="64" customWidth="1"/>
    <col min="2825" max="2825" width="10.85546875" style="64" customWidth="1"/>
    <col min="2826" max="2826" width="17.28515625" style="64" customWidth="1"/>
    <col min="2827" max="2827" width="10.85546875" style="64" customWidth="1"/>
    <col min="2828" max="2828" width="26" style="64" customWidth="1"/>
    <col min="2829" max="2829" width="0" style="64" hidden="1" customWidth="1"/>
    <col min="2830" max="2830" width="11.5703125" style="64" customWidth="1"/>
    <col min="2831" max="2831" width="10.5703125" style="64" bestFit="1" customWidth="1"/>
    <col min="2832" max="3071" width="9.140625" style="64"/>
    <col min="3072" max="3072" width="5.7109375" style="64" customWidth="1"/>
    <col min="3073" max="3073" width="8.5703125" style="64" customWidth="1"/>
    <col min="3074" max="3074" width="6.28515625" style="64" customWidth="1"/>
    <col min="3075" max="3075" width="6.5703125" style="64" customWidth="1"/>
    <col min="3076" max="3076" width="7.42578125" style="64" customWidth="1"/>
    <col min="3077" max="3077" width="7.28515625" style="64" customWidth="1"/>
    <col min="3078" max="3078" width="21" style="64" customWidth="1"/>
    <col min="3079" max="3079" width="18.140625" style="64" customWidth="1"/>
    <col min="3080" max="3080" width="25.28515625" style="64" customWidth="1"/>
    <col min="3081" max="3081" width="10.85546875" style="64" customWidth="1"/>
    <col min="3082" max="3082" width="17.28515625" style="64" customWidth="1"/>
    <col min="3083" max="3083" width="10.85546875" style="64" customWidth="1"/>
    <col min="3084" max="3084" width="26" style="64" customWidth="1"/>
    <col min="3085" max="3085" width="0" style="64" hidden="1" customWidth="1"/>
    <col min="3086" max="3086" width="11.5703125" style="64" customWidth="1"/>
    <col min="3087" max="3087" width="10.5703125" style="64" bestFit="1" customWidth="1"/>
    <col min="3088" max="3327" width="9.140625" style="64"/>
    <col min="3328" max="3328" width="5.7109375" style="64" customWidth="1"/>
    <col min="3329" max="3329" width="8.5703125" style="64" customWidth="1"/>
    <col min="3330" max="3330" width="6.28515625" style="64" customWidth="1"/>
    <col min="3331" max="3331" width="6.5703125" style="64" customWidth="1"/>
    <col min="3332" max="3332" width="7.42578125" style="64" customWidth="1"/>
    <col min="3333" max="3333" width="7.28515625" style="64" customWidth="1"/>
    <col min="3334" max="3334" width="21" style="64" customWidth="1"/>
    <col min="3335" max="3335" width="18.140625" style="64" customWidth="1"/>
    <col min="3336" max="3336" width="25.28515625" style="64" customWidth="1"/>
    <col min="3337" max="3337" width="10.85546875" style="64" customWidth="1"/>
    <col min="3338" max="3338" width="17.28515625" style="64" customWidth="1"/>
    <col min="3339" max="3339" width="10.85546875" style="64" customWidth="1"/>
    <col min="3340" max="3340" width="26" style="64" customWidth="1"/>
    <col min="3341" max="3341" width="0" style="64" hidden="1" customWidth="1"/>
    <col min="3342" max="3342" width="11.5703125" style="64" customWidth="1"/>
    <col min="3343" max="3343" width="10.5703125" style="64" bestFit="1" customWidth="1"/>
    <col min="3344" max="3583" width="9.140625" style="64"/>
    <col min="3584" max="3584" width="5.7109375" style="64" customWidth="1"/>
    <col min="3585" max="3585" width="8.5703125" style="64" customWidth="1"/>
    <col min="3586" max="3586" width="6.28515625" style="64" customWidth="1"/>
    <col min="3587" max="3587" width="6.5703125" style="64" customWidth="1"/>
    <col min="3588" max="3588" width="7.42578125" style="64" customWidth="1"/>
    <col min="3589" max="3589" width="7.28515625" style="64" customWidth="1"/>
    <col min="3590" max="3590" width="21" style="64" customWidth="1"/>
    <col min="3591" max="3591" width="18.140625" style="64" customWidth="1"/>
    <col min="3592" max="3592" width="25.28515625" style="64" customWidth="1"/>
    <col min="3593" max="3593" width="10.85546875" style="64" customWidth="1"/>
    <col min="3594" max="3594" width="17.28515625" style="64" customWidth="1"/>
    <col min="3595" max="3595" width="10.85546875" style="64" customWidth="1"/>
    <col min="3596" max="3596" width="26" style="64" customWidth="1"/>
    <col min="3597" max="3597" width="0" style="64" hidden="1" customWidth="1"/>
    <col min="3598" max="3598" width="11.5703125" style="64" customWidth="1"/>
    <col min="3599" max="3599" width="10.5703125" style="64" bestFit="1" customWidth="1"/>
    <col min="3600" max="3839" width="9.140625" style="64"/>
    <col min="3840" max="3840" width="5.7109375" style="64" customWidth="1"/>
    <col min="3841" max="3841" width="8.5703125" style="64" customWidth="1"/>
    <col min="3842" max="3842" width="6.28515625" style="64" customWidth="1"/>
    <col min="3843" max="3843" width="6.5703125" style="64" customWidth="1"/>
    <col min="3844" max="3844" width="7.42578125" style="64" customWidth="1"/>
    <col min="3845" max="3845" width="7.28515625" style="64" customWidth="1"/>
    <col min="3846" max="3846" width="21" style="64" customWidth="1"/>
    <col min="3847" max="3847" width="18.140625" style="64" customWidth="1"/>
    <col min="3848" max="3848" width="25.28515625" style="64" customWidth="1"/>
    <col min="3849" max="3849" width="10.85546875" style="64" customWidth="1"/>
    <col min="3850" max="3850" width="17.28515625" style="64" customWidth="1"/>
    <col min="3851" max="3851" width="10.85546875" style="64" customWidth="1"/>
    <col min="3852" max="3852" width="26" style="64" customWidth="1"/>
    <col min="3853" max="3853" width="0" style="64" hidden="1" customWidth="1"/>
    <col min="3854" max="3854" width="11.5703125" style="64" customWidth="1"/>
    <col min="3855" max="3855" width="10.5703125" style="64" bestFit="1" customWidth="1"/>
    <col min="3856" max="4095" width="9.140625" style="64"/>
    <col min="4096" max="4096" width="5.7109375" style="64" customWidth="1"/>
    <col min="4097" max="4097" width="8.5703125" style="64" customWidth="1"/>
    <col min="4098" max="4098" width="6.28515625" style="64" customWidth="1"/>
    <col min="4099" max="4099" width="6.5703125" style="64" customWidth="1"/>
    <col min="4100" max="4100" width="7.42578125" style="64" customWidth="1"/>
    <col min="4101" max="4101" width="7.28515625" style="64" customWidth="1"/>
    <col min="4102" max="4102" width="21" style="64" customWidth="1"/>
    <col min="4103" max="4103" width="18.140625" style="64" customWidth="1"/>
    <col min="4104" max="4104" width="25.28515625" style="64" customWidth="1"/>
    <col min="4105" max="4105" width="10.85546875" style="64" customWidth="1"/>
    <col min="4106" max="4106" width="17.28515625" style="64" customWidth="1"/>
    <col min="4107" max="4107" width="10.85546875" style="64" customWidth="1"/>
    <col min="4108" max="4108" width="26" style="64" customWidth="1"/>
    <col min="4109" max="4109" width="0" style="64" hidden="1" customWidth="1"/>
    <col min="4110" max="4110" width="11.5703125" style="64" customWidth="1"/>
    <col min="4111" max="4111" width="10.5703125" style="64" bestFit="1" customWidth="1"/>
    <col min="4112" max="4351" width="9.140625" style="64"/>
    <col min="4352" max="4352" width="5.7109375" style="64" customWidth="1"/>
    <col min="4353" max="4353" width="8.5703125" style="64" customWidth="1"/>
    <col min="4354" max="4354" width="6.28515625" style="64" customWidth="1"/>
    <col min="4355" max="4355" width="6.5703125" style="64" customWidth="1"/>
    <col min="4356" max="4356" width="7.42578125" style="64" customWidth="1"/>
    <col min="4357" max="4357" width="7.28515625" style="64" customWidth="1"/>
    <col min="4358" max="4358" width="21" style="64" customWidth="1"/>
    <col min="4359" max="4359" width="18.140625" style="64" customWidth="1"/>
    <col min="4360" max="4360" width="25.28515625" style="64" customWidth="1"/>
    <col min="4361" max="4361" width="10.85546875" style="64" customWidth="1"/>
    <col min="4362" max="4362" width="17.28515625" style="64" customWidth="1"/>
    <col min="4363" max="4363" width="10.85546875" style="64" customWidth="1"/>
    <col min="4364" max="4364" width="26" style="64" customWidth="1"/>
    <col min="4365" max="4365" width="0" style="64" hidden="1" customWidth="1"/>
    <col min="4366" max="4366" width="11.5703125" style="64" customWidth="1"/>
    <col min="4367" max="4367" width="10.5703125" style="64" bestFit="1" customWidth="1"/>
    <col min="4368" max="4607" width="9.140625" style="64"/>
    <col min="4608" max="4608" width="5.7109375" style="64" customWidth="1"/>
    <col min="4609" max="4609" width="8.5703125" style="64" customWidth="1"/>
    <col min="4610" max="4610" width="6.28515625" style="64" customWidth="1"/>
    <col min="4611" max="4611" width="6.5703125" style="64" customWidth="1"/>
    <col min="4612" max="4612" width="7.42578125" style="64" customWidth="1"/>
    <col min="4613" max="4613" width="7.28515625" style="64" customWidth="1"/>
    <col min="4614" max="4614" width="21" style="64" customWidth="1"/>
    <col min="4615" max="4615" width="18.140625" style="64" customWidth="1"/>
    <col min="4616" max="4616" width="25.28515625" style="64" customWidth="1"/>
    <col min="4617" max="4617" width="10.85546875" style="64" customWidth="1"/>
    <col min="4618" max="4618" width="17.28515625" style="64" customWidth="1"/>
    <col min="4619" max="4619" width="10.85546875" style="64" customWidth="1"/>
    <col min="4620" max="4620" width="26" style="64" customWidth="1"/>
    <col min="4621" max="4621" width="0" style="64" hidden="1" customWidth="1"/>
    <col min="4622" max="4622" width="11.5703125" style="64" customWidth="1"/>
    <col min="4623" max="4623" width="10.5703125" style="64" bestFit="1" customWidth="1"/>
    <col min="4624" max="4863" width="9.140625" style="64"/>
    <col min="4864" max="4864" width="5.7109375" style="64" customWidth="1"/>
    <col min="4865" max="4865" width="8.5703125" style="64" customWidth="1"/>
    <col min="4866" max="4866" width="6.28515625" style="64" customWidth="1"/>
    <col min="4867" max="4867" width="6.5703125" style="64" customWidth="1"/>
    <col min="4868" max="4868" width="7.42578125" style="64" customWidth="1"/>
    <col min="4869" max="4869" width="7.28515625" style="64" customWidth="1"/>
    <col min="4870" max="4870" width="21" style="64" customWidth="1"/>
    <col min="4871" max="4871" width="18.140625" style="64" customWidth="1"/>
    <col min="4872" max="4872" width="25.28515625" style="64" customWidth="1"/>
    <col min="4873" max="4873" width="10.85546875" style="64" customWidth="1"/>
    <col min="4874" max="4874" width="17.28515625" style="64" customWidth="1"/>
    <col min="4875" max="4875" width="10.85546875" style="64" customWidth="1"/>
    <col min="4876" max="4876" width="26" style="64" customWidth="1"/>
    <col min="4877" max="4877" width="0" style="64" hidden="1" customWidth="1"/>
    <col min="4878" max="4878" width="11.5703125" style="64" customWidth="1"/>
    <col min="4879" max="4879" width="10.5703125" style="64" bestFit="1" customWidth="1"/>
    <col min="4880" max="5119" width="9.140625" style="64"/>
    <col min="5120" max="5120" width="5.7109375" style="64" customWidth="1"/>
    <col min="5121" max="5121" width="8.5703125" style="64" customWidth="1"/>
    <col min="5122" max="5122" width="6.28515625" style="64" customWidth="1"/>
    <col min="5123" max="5123" width="6.5703125" style="64" customWidth="1"/>
    <col min="5124" max="5124" width="7.42578125" style="64" customWidth="1"/>
    <col min="5125" max="5125" width="7.28515625" style="64" customWidth="1"/>
    <col min="5126" max="5126" width="21" style="64" customWidth="1"/>
    <col min="5127" max="5127" width="18.140625" style="64" customWidth="1"/>
    <col min="5128" max="5128" width="25.28515625" style="64" customWidth="1"/>
    <col min="5129" max="5129" width="10.85546875" style="64" customWidth="1"/>
    <col min="5130" max="5130" width="17.28515625" style="64" customWidth="1"/>
    <col min="5131" max="5131" width="10.85546875" style="64" customWidth="1"/>
    <col min="5132" max="5132" width="26" style="64" customWidth="1"/>
    <col min="5133" max="5133" width="0" style="64" hidden="1" customWidth="1"/>
    <col min="5134" max="5134" width="11.5703125" style="64" customWidth="1"/>
    <col min="5135" max="5135" width="10.5703125" style="64" bestFit="1" customWidth="1"/>
    <col min="5136" max="5375" width="9.140625" style="64"/>
    <col min="5376" max="5376" width="5.7109375" style="64" customWidth="1"/>
    <col min="5377" max="5377" width="8.5703125" style="64" customWidth="1"/>
    <col min="5378" max="5378" width="6.28515625" style="64" customWidth="1"/>
    <col min="5379" max="5379" width="6.5703125" style="64" customWidth="1"/>
    <col min="5380" max="5380" width="7.42578125" style="64" customWidth="1"/>
    <col min="5381" max="5381" width="7.28515625" style="64" customWidth="1"/>
    <col min="5382" max="5382" width="21" style="64" customWidth="1"/>
    <col min="5383" max="5383" width="18.140625" style="64" customWidth="1"/>
    <col min="5384" max="5384" width="25.28515625" style="64" customWidth="1"/>
    <col min="5385" max="5385" width="10.85546875" style="64" customWidth="1"/>
    <col min="5386" max="5386" width="17.28515625" style="64" customWidth="1"/>
    <col min="5387" max="5387" width="10.85546875" style="64" customWidth="1"/>
    <col min="5388" max="5388" width="26" style="64" customWidth="1"/>
    <col min="5389" max="5389" width="0" style="64" hidden="1" customWidth="1"/>
    <col min="5390" max="5390" width="11.5703125" style="64" customWidth="1"/>
    <col min="5391" max="5391" width="10.5703125" style="64" bestFit="1" customWidth="1"/>
    <col min="5392" max="5631" width="9.140625" style="64"/>
    <col min="5632" max="5632" width="5.7109375" style="64" customWidth="1"/>
    <col min="5633" max="5633" width="8.5703125" style="64" customWidth="1"/>
    <col min="5634" max="5634" width="6.28515625" style="64" customWidth="1"/>
    <col min="5635" max="5635" width="6.5703125" style="64" customWidth="1"/>
    <col min="5636" max="5636" width="7.42578125" style="64" customWidth="1"/>
    <col min="5637" max="5637" width="7.28515625" style="64" customWidth="1"/>
    <col min="5638" max="5638" width="21" style="64" customWidth="1"/>
    <col min="5639" max="5639" width="18.140625" style="64" customWidth="1"/>
    <col min="5640" max="5640" width="25.28515625" style="64" customWidth="1"/>
    <col min="5641" max="5641" width="10.85546875" style="64" customWidth="1"/>
    <col min="5642" max="5642" width="17.28515625" style="64" customWidth="1"/>
    <col min="5643" max="5643" width="10.85546875" style="64" customWidth="1"/>
    <col min="5644" max="5644" width="26" style="64" customWidth="1"/>
    <col min="5645" max="5645" width="0" style="64" hidden="1" customWidth="1"/>
    <col min="5646" max="5646" width="11.5703125" style="64" customWidth="1"/>
    <col min="5647" max="5647" width="10.5703125" style="64" bestFit="1" customWidth="1"/>
    <col min="5648" max="5887" width="9.140625" style="64"/>
    <col min="5888" max="5888" width="5.7109375" style="64" customWidth="1"/>
    <col min="5889" max="5889" width="8.5703125" style="64" customWidth="1"/>
    <col min="5890" max="5890" width="6.28515625" style="64" customWidth="1"/>
    <col min="5891" max="5891" width="6.5703125" style="64" customWidth="1"/>
    <col min="5892" max="5892" width="7.42578125" style="64" customWidth="1"/>
    <col min="5893" max="5893" width="7.28515625" style="64" customWidth="1"/>
    <col min="5894" max="5894" width="21" style="64" customWidth="1"/>
    <col min="5895" max="5895" width="18.140625" style="64" customWidth="1"/>
    <col min="5896" max="5896" width="25.28515625" style="64" customWidth="1"/>
    <col min="5897" max="5897" width="10.85546875" style="64" customWidth="1"/>
    <col min="5898" max="5898" width="17.28515625" style="64" customWidth="1"/>
    <col min="5899" max="5899" width="10.85546875" style="64" customWidth="1"/>
    <col min="5900" max="5900" width="26" style="64" customWidth="1"/>
    <col min="5901" max="5901" width="0" style="64" hidden="1" customWidth="1"/>
    <col min="5902" max="5902" width="11.5703125" style="64" customWidth="1"/>
    <col min="5903" max="5903" width="10.5703125" style="64" bestFit="1" customWidth="1"/>
    <col min="5904" max="6143" width="9.140625" style="64"/>
    <col min="6144" max="6144" width="5.7109375" style="64" customWidth="1"/>
    <col min="6145" max="6145" width="8.5703125" style="64" customWidth="1"/>
    <col min="6146" max="6146" width="6.28515625" style="64" customWidth="1"/>
    <col min="6147" max="6147" width="6.5703125" style="64" customWidth="1"/>
    <col min="6148" max="6148" width="7.42578125" style="64" customWidth="1"/>
    <col min="6149" max="6149" width="7.28515625" style="64" customWidth="1"/>
    <col min="6150" max="6150" width="21" style="64" customWidth="1"/>
    <col min="6151" max="6151" width="18.140625" style="64" customWidth="1"/>
    <col min="6152" max="6152" width="25.28515625" style="64" customWidth="1"/>
    <col min="6153" max="6153" width="10.85546875" style="64" customWidth="1"/>
    <col min="6154" max="6154" width="17.28515625" style="64" customWidth="1"/>
    <col min="6155" max="6155" width="10.85546875" style="64" customWidth="1"/>
    <col min="6156" max="6156" width="26" style="64" customWidth="1"/>
    <col min="6157" max="6157" width="0" style="64" hidden="1" customWidth="1"/>
    <col min="6158" max="6158" width="11.5703125" style="64" customWidth="1"/>
    <col min="6159" max="6159" width="10.5703125" style="64" bestFit="1" customWidth="1"/>
    <col min="6160" max="6399" width="9.140625" style="64"/>
    <col min="6400" max="6400" width="5.7109375" style="64" customWidth="1"/>
    <col min="6401" max="6401" width="8.5703125" style="64" customWidth="1"/>
    <col min="6402" max="6402" width="6.28515625" style="64" customWidth="1"/>
    <col min="6403" max="6403" width="6.5703125" style="64" customWidth="1"/>
    <col min="6404" max="6404" width="7.42578125" style="64" customWidth="1"/>
    <col min="6405" max="6405" width="7.28515625" style="64" customWidth="1"/>
    <col min="6406" max="6406" width="21" style="64" customWidth="1"/>
    <col min="6407" max="6407" width="18.140625" style="64" customWidth="1"/>
    <col min="6408" max="6408" width="25.28515625" style="64" customWidth="1"/>
    <col min="6409" max="6409" width="10.85546875" style="64" customWidth="1"/>
    <col min="6410" max="6410" width="17.28515625" style="64" customWidth="1"/>
    <col min="6411" max="6411" width="10.85546875" style="64" customWidth="1"/>
    <col min="6412" max="6412" width="26" style="64" customWidth="1"/>
    <col min="6413" max="6413" width="0" style="64" hidden="1" customWidth="1"/>
    <col min="6414" max="6414" width="11.5703125" style="64" customWidth="1"/>
    <col min="6415" max="6415" width="10.5703125" style="64" bestFit="1" customWidth="1"/>
    <col min="6416" max="6655" width="9.140625" style="64"/>
    <col min="6656" max="6656" width="5.7109375" style="64" customWidth="1"/>
    <col min="6657" max="6657" width="8.5703125" style="64" customWidth="1"/>
    <col min="6658" max="6658" width="6.28515625" style="64" customWidth="1"/>
    <col min="6659" max="6659" width="6.5703125" style="64" customWidth="1"/>
    <col min="6660" max="6660" width="7.42578125" style="64" customWidth="1"/>
    <col min="6661" max="6661" width="7.28515625" style="64" customWidth="1"/>
    <col min="6662" max="6662" width="21" style="64" customWidth="1"/>
    <col min="6663" max="6663" width="18.140625" style="64" customWidth="1"/>
    <col min="6664" max="6664" width="25.28515625" style="64" customWidth="1"/>
    <col min="6665" max="6665" width="10.85546875" style="64" customWidth="1"/>
    <col min="6666" max="6666" width="17.28515625" style="64" customWidth="1"/>
    <col min="6667" max="6667" width="10.85546875" style="64" customWidth="1"/>
    <col min="6668" max="6668" width="26" style="64" customWidth="1"/>
    <col min="6669" max="6669" width="0" style="64" hidden="1" customWidth="1"/>
    <col min="6670" max="6670" width="11.5703125" style="64" customWidth="1"/>
    <col min="6671" max="6671" width="10.5703125" style="64" bestFit="1" customWidth="1"/>
    <col min="6672" max="6911" width="9.140625" style="64"/>
    <col min="6912" max="6912" width="5.7109375" style="64" customWidth="1"/>
    <col min="6913" max="6913" width="8.5703125" style="64" customWidth="1"/>
    <col min="6914" max="6914" width="6.28515625" style="64" customWidth="1"/>
    <col min="6915" max="6915" width="6.5703125" style="64" customWidth="1"/>
    <col min="6916" max="6916" width="7.42578125" style="64" customWidth="1"/>
    <col min="6917" max="6917" width="7.28515625" style="64" customWidth="1"/>
    <col min="6918" max="6918" width="21" style="64" customWidth="1"/>
    <col min="6919" max="6919" width="18.140625" style="64" customWidth="1"/>
    <col min="6920" max="6920" width="25.28515625" style="64" customWidth="1"/>
    <col min="6921" max="6921" width="10.85546875" style="64" customWidth="1"/>
    <col min="6922" max="6922" width="17.28515625" style="64" customWidth="1"/>
    <col min="6923" max="6923" width="10.85546875" style="64" customWidth="1"/>
    <col min="6924" max="6924" width="26" style="64" customWidth="1"/>
    <col min="6925" max="6925" width="0" style="64" hidden="1" customWidth="1"/>
    <col min="6926" max="6926" width="11.5703125" style="64" customWidth="1"/>
    <col min="6927" max="6927" width="10.5703125" style="64" bestFit="1" customWidth="1"/>
    <col min="6928" max="7167" width="9.140625" style="64"/>
    <col min="7168" max="7168" width="5.7109375" style="64" customWidth="1"/>
    <col min="7169" max="7169" width="8.5703125" style="64" customWidth="1"/>
    <col min="7170" max="7170" width="6.28515625" style="64" customWidth="1"/>
    <col min="7171" max="7171" width="6.5703125" style="64" customWidth="1"/>
    <col min="7172" max="7172" width="7.42578125" style="64" customWidth="1"/>
    <col min="7173" max="7173" width="7.28515625" style="64" customWidth="1"/>
    <col min="7174" max="7174" width="21" style="64" customWidth="1"/>
    <col min="7175" max="7175" width="18.140625" style="64" customWidth="1"/>
    <col min="7176" max="7176" width="25.28515625" style="64" customWidth="1"/>
    <col min="7177" max="7177" width="10.85546875" style="64" customWidth="1"/>
    <col min="7178" max="7178" width="17.28515625" style="64" customWidth="1"/>
    <col min="7179" max="7179" width="10.85546875" style="64" customWidth="1"/>
    <col min="7180" max="7180" width="26" style="64" customWidth="1"/>
    <col min="7181" max="7181" width="0" style="64" hidden="1" customWidth="1"/>
    <col min="7182" max="7182" width="11.5703125" style="64" customWidth="1"/>
    <col min="7183" max="7183" width="10.5703125" style="64" bestFit="1" customWidth="1"/>
    <col min="7184" max="7423" width="9.140625" style="64"/>
    <col min="7424" max="7424" width="5.7109375" style="64" customWidth="1"/>
    <col min="7425" max="7425" width="8.5703125" style="64" customWidth="1"/>
    <col min="7426" max="7426" width="6.28515625" style="64" customWidth="1"/>
    <col min="7427" max="7427" width="6.5703125" style="64" customWidth="1"/>
    <col min="7428" max="7428" width="7.42578125" style="64" customWidth="1"/>
    <col min="7429" max="7429" width="7.28515625" style="64" customWidth="1"/>
    <col min="7430" max="7430" width="21" style="64" customWidth="1"/>
    <col min="7431" max="7431" width="18.140625" style="64" customWidth="1"/>
    <col min="7432" max="7432" width="25.28515625" style="64" customWidth="1"/>
    <col min="7433" max="7433" width="10.85546875" style="64" customWidth="1"/>
    <col min="7434" max="7434" width="17.28515625" style="64" customWidth="1"/>
    <col min="7435" max="7435" width="10.85546875" style="64" customWidth="1"/>
    <col min="7436" max="7436" width="26" style="64" customWidth="1"/>
    <col min="7437" max="7437" width="0" style="64" hidden="1" customWidth="1"/>
    <col min="7438" max="7438" width="11.5703125" style="64" customWidth="1"/>
    <col min="7439" max="7439" width="10.5703125" style="64" bestFit="1" customWidth="1"/>
    <col min="7440" max="7679" width="9.140625" style="64"/>
    <col min="7680" max="7680" width="5.7109375" style="64" customWidth="1"/>
    <col min="7681" max="7681" width="8.5703125" style="64" customWidth="1"/>
    <col min="7682" max="7682" width="6.28515625" style="64" customWidth="1"/>
    <col min="7683" max="7683" width="6.5703125" style="64" customWidth="1"/>
    <col min="7684" max="7684" width="7.42578125" style="64" customWidth="1"/>
    <col min="7685" max="7685" width="7.28515625" style="64" customWidth="1"/>
    <col min="7686" max="7686" width="21" style="64" customWidth="1"/>
    <col min="7687" max="7687" width="18.140625" style="64" customWidth="1"/>
    <col min="7688" max="7688" width="25.28515625" style="64" customWidth="1"/>
    <col min="7689" max="7689" width="10.85546875" style="64" customWidth="1"/>
    <col min="7690" max="7690" width="17.28515625" style="64" customWidth="1"/>
    <col min="7691" max="7691" width="10.85546875" style="64" customWidth="1"/>
    <col min="7692" max="7692" width="26" style="64" customWidth="1"/>
    <col min="7693" max="7693" width="0" style="64" hidden="1" customWidth="1"/>
    <col min="7694" max="7694" width="11.5703125" style="64" customWidth="1"/>
    <col min="7695" max="7695" width="10.5703125" style="64" bestFit="1" customWidth="1"/>
    <col min="7696" max="7935" width="9.140625" style="64"/>
    <col min="7936" max="7936" width="5.7109375" style="64" customWidth="1"/>
    <col min="7937" max="7937" width="8.5703125" style="64" customWidth="1"/>
    <col min="7938" max="7938" width="6.28515625" style="64" customWidth="1"/>
    <col min="7939" max="7939" width="6.5703125" style="64" customWidth="1"/>
    <col min="7940" max="7940" width="7.42578125" style="64" customWidth="1"/>
    <col min="7941" max="7941" width="7.28515625" style="64" customWidth="1"/>
    <col min="7942" max="7942" width="21" style="64" customWidth="1"/>
    <col min="7943" max="7943" width="18.140625" style="64" customWidth="1"/>
    <col min="7944" max="7944" width="25.28515625" style="64" customWidth="1"/>
    <col min="7945" max="7945" width="10.85546875" style="64" customWidth="1"/>
    <col min="7946" max="7946" width="17.28515625" style="64" customWidth="1"/>
    <col min="7947" max="7947" width="10.85546875" style="64" customWidth="1"/>
    <col min="7948" max="7948" width="26" style="64" customWidth="1"/>
    <col min="7949" max="7949" width="0" style="64" hidden="1" customWidth="1"/>
    <col min="7950" max="7950" width="11.5703125" style="64" customWidth="1"/>
    <col min="7951" max="7951" width="10.5703125" style="64" bestFit="1" customWidth="1"/>
    <col min="7952" max="8191" width="9.140625" style="64"/>
    <col min="8192" max="8192" width="5.7109375" style="64" customWidth="1"/>
    <col min="8193" max="8193" width="8.5703125" style="64" customWidth="1"/>
    <col min="8194" max="8194" width="6.28515625" style="64" customWidth="1"/>
    <col min="8195" max="8195" width="6.5703125" style="64" customWidth="1"/>
    <col min="8196" max="8196" width="7.42578125" style="64" customWidth="1"/>
    <col min="8197" max="8197" width="7.28515625" style="64" customWidth="1"/>
    <col min="8198" max="8198" width="21" style="64" customWidth="1"/>
    <col min="8199" max="8199" width="18.140625" style="64" customWidth="1"/>
    <col min="8200" max="8200" width="25.28515625" style="64" customWidth="1"/>
    <col min="8201" max="8201" width="10.85546875" style="64" customWidth="1"/>
    <col min="8202" max="8202" width="17.28515625" style="64" customWidth="1"/>
    <col min="8203" max="8203" width="10.85546875" style="64" customWidth="1"/>
    <col min="8204" max="8204" width="26" style="64" customWidth="1"/>
    <col min="8205" max="8205" width="0" style="64" hidden="1" customWidth="1"/>
    <col min="8206" max="8206" width="11.5703125" style="64" customWidth="1"/>
    <col min="8207" max="8207" width="10.5703125" style="64" bestFit="1" customWidth="1"/>
    <col min="8208" max="8447" width="9.140625" style="64"/>
    <col min="8448" max="8448" width="5.7109375" style="64" customWidth="1"/>
    <col min="8449" max="8449" width="8.5703125" style="64" customWidth="1"/>
    <col min="8450" max="8450" width="6.28515625" style="64" customWidth="1"/>
    <col min="8451" max="8451" width="6.5703125" style="64" customWidth="1"/>
    <col min="8452" max="8452" width="7.42578125" style="64" customWidth="1"/>
    <col min="8453" max="8453" width="7.28515625" style="64" customWidth="1"/>
    <col min="8454" max="8454" width="21" style="64" customWidth="1"/>
    <col min="8455" max="8455" width="18.140625" style="64" customWidth="1"/>
    <col min="8456" max="8456" width="25.28515625" style="64" customWidth="1"/>
    <col min="8457" max="8457" width="10.85546875" style="64" customWidth="1"/>
    <col min="8458" max="8458" width="17.28515625" style="64" customWidth="1"/>
    <col min="8459" max="8459" width="10.85546875" style="64" customWidth="1"/>
    <col min="8460" max="8460" width="26" style="64" customWidth="1"/>
    <col min="8461" max="8461" width="0" style="64" hidden="1" customWidth="1"/>
    <col min="8462" max="8462" width="11.5703125" style="64" customWidth="1"/>
    <col min="8463" max="8463" width="10.5703125" style="64" bestFit="1" customWidth="1"/>
    <col min="8464" max="8703" width="9.140625" style="64"/>
    <col min="8704" max="8704" width="5.7109375" style="64" customWidth="1"/>
    <col min="8705" max="8705" width="8.5703125" style="64" customWidth="1"/>
    <col min="8706" max="8706" width="6.28515625" style="64" customWidth="1"/>
    <col min="8707" max="8707" width="6.5703125" style="64" customWidth="1"/>
    <col min="8708" max="8708" width="7.42578125" style="64" customWidth="1"/>
    <col min="8709" max="8709" width="7.28515625" style="64" customWidth="1"/>
    <col min="8710" max="8710" width="21" style="64" customWidth="1"/>
    <col min="8711" max="8711" width="18.140625" style="64" customWidth="1"/>
    <col min="8712" max="8712" width="25.28515625" style="64" customWidth="1"/>
    <col min="8713" max="8713" width="10.85546875" style="64" customWidth="1"/>
    <col min="8714" max="8714" width="17.28515625" style="64" customWidth="1"/>
    <col min="8715" max="8715" width="10.85546875" style="64" customWidth="1"/>
    <col min="8716" max="8716" width="26" style="64" customWidth="1"/>
    <col min="8717" max="8717" width="0" style="64" hidden="1" customWidth="1"/>
    <col min="8718" max="8718" width="11.5703125" style="64" customWidth="1"/>
    <col min="8719" max="8719" width="10.5703125" style="64" bestFit="1" customWidth="1"/>
    <col min="8720" max="8959" width="9.140625" style="64"/>
    <col min="8960" max="8960" width="5.7109375" style="64" customWidth="1"/>
    <col min="8961" max="8961" width="8.5703125" style="64" customWidth="1"/>
    <col min="8962" max="8962" width="6.28515625" style="64" customWidth="1"/>
    <col min="8963" max="8963" width="6.5703125" style="64" customWidth="1"/>
    <col min="8964" max="8964" width="7.42578125" style="64" customWidth="1"/>
    <col min="8965" max="8965" width="7.28515625" style="64" customWidth="1"/>
    <col min="8966" max="8966" width="21" style="64" customWidth="1"/>
    <col min="8967" max="8967" width="18.140625" style="64" customWidth="1"/>
    <col min="8968" max="8968" width="25.28515625" style="64" customWidth="1"/>
    <col min="8969" max="8969" width="10.85546875" style="64" customWidth="1"/>
    <col min="8970" max="8970" width="17.28515625" style="64" customWidth="1"/>
    <col min="8971" max="8971" width="10.85546875" style="64" customWidth="1"/>
    <col min="8972" max="8972" width="26" style="64" customWidth="1"/>
    <col min="8973" max="8973" width="0" style="64" hidden="1" customWidth="1"/>
    <col min="8974" max="8974" width="11.5703125" style="64" customWidth="1"/>
    <col min="8975" max="8975" width="10.5703125" style="64" bestFit="1" customWidth="1"/>
    <col min="8976" max="9215" width="9.140625" style="64"/>
    <col min="9216" max="9216" width="5.7109375" style="64" customWidth="1"/>
    <col min="9217" max="9217" width="8.5703125" style="64" customWidth="1"/>
    <col min="9218" max="9218" width="6.28515625" style="64" customWidth="1"/>
    <col min="9219" max="9219" width="6.5703125" style="64" customWidth="1"/>
    <col min="9220" max="9220" width="7.42578125" style="64" customWidth="1"/>
    <col min="9221" max="9221" width="7.28515625" style="64" customWidth="1"/>
    <col min="9222" max="9222" width="21" style="64" customWidth="1"/>
    <col min="9223" max="9223" width="18.140625" style="64" customWidth="1"/>
    <col min="9224" max="9224" width="25.28515625" style="64" customWidth="1"/>
    <col min="9225" max="9225" width="10.85546875" style="64" customWidth="1"/>
    <col min="9226" max="9226" width="17.28515625" style="64" customWidth="1"/>
    <col min="9227" max="9227" width="10.85546875" style="64" customWidth="1"/>
    <col min="9228" max="9228" width="26" style="64" customWidth="1"/>
    <col min="9229" max="9229" width="0" style="64" hidden="1" customWidth="1"/>
    <col min="9230" max="9230" width="11.5703125" style="64" customWidth="1"/>
    <col min="9231" max="9231" width="10.5703125" style="64" bestFit="1" customWidth="1"/>
    <col min="9232" max="9471" width="9.140625" style="64"/>
    <col min="9472" max="9472" width="5.7109375" style="64" customWidth="1"/>
    <col min="9473" max="9473" width="8.5703125" style="64" customWidth="1"/>
    <col min="9474" max="9474" width="6.28515625" style="64" customWidth="1"/>
    <col min="9475" max="9475" width="6.5703125" style="64" customWidth="1"/>
    <col min="9476" max="9476" width="7.42578125" style="64" customWidth="1"/>
    <col min="9477" max="9477" width="7.28515625" style="64" customWidth="1"/>
    <col min="9478" max="9478" width="21" style="64" customWidth="1"/>
    <col min="9479" max="9479" width="18.140625" style="64" customWidth="1"/>
    <col min="9480" max="9480" width="25.28515625" style="64" customWidth="1"/>
    <col min="9481" max="9481" width="10.85546875" style="64" customWidth="1"/>
    <col min="9482" max="9482" width="17.28515625" style="64" customWidth="1"/>
    <col min="9483" max="9483" width="10.85546875" style="64" customWidth="1"/>
    <col min="9484" max="9484" width="26" style="64" customWidth="1"/>
    <col min="9485" max="9485" width="0" style="64" hidden="1" customWidth="1"/>
    <col min="9486" max="9486" width="11.5703125" style="64" customWidth="1"/>
    <col min="9487" max="9487" width="10.5703125" style="64" bestFit="1" customWidth="1"/>
    <col min="9488" max="9727" width="9.140625" style="64"/>
    <col min="9728" max="9728" width="5.7109375" style="64" customWidth="1"/>
    <col min="9729" max="9729" width="8.5703125" style="64" customWidth="1"/>
    <col min="9730" max="9730" width="6.28515625" style="64" customWidth="1"/>
    <col min="9731" max="9731" width="6.5703125" style="64" customWidth="1"/>
    <col min="9732" max="9732" width="7.42578125" style="64" customWidth="1"/>
    <col min="9733" max="9733" width="7.28515625" style="64" customWidth="1"/>
    <col min="9734" max="9734" width="21" style="64" customWidth="1"/>
    <col min="9735" max="9735" width="18.140625" style="64" customWidth="1"/>
    <col min="9736" max="9736" width="25.28515625" style="64" customWidth="1"/>
    <col min="9737" max="9737" width="10.85546875" style="64" customWidth="1"/>
    <col min="9738" max="9738" width="17.28515625" style="64" customWidth="1"/>
    <col min="9739" max="9739" width="10.85546875" style="64" customWidth="1"/>
    <col min="9740" max="9740" width="26" style="64" customWidth="1"/>
    <col min="9741" max="9741" width="0" style="64" hidden="1" customWidth="1"/>
    <col min="9742" max="9742" width="11.5703125" style="64" customWidth="1"/>
    <col min="9743" max="9743" width="10.5703125" style="64" bestFit="1" customWidth="1"/>
    <col min="9744" max="9983" width="9.140625" style="64"/>
    <col min="9984" max="9984" width="5.7109375" style="64" customWidth="1"/>
    <col min="9985" max="9985" width="8.5703125" style="64" customWidth="1"/>
    <col min="9986" max="9986" width="6.28515625" style="64" customWidth="1"/>
    <col min="9987" max="9987" width="6.5703125" style="64" customWidth="1"/>
    <col min="9988" max="9988" width="7.42578125" style="64" customWidth="1"/>
    <col min="9989" max="9989" width="7.28515625" style="64" customWidth="1"/>
    <col min="9990" max="9990" width="21" style="64" customWidth="1"/>
    <col min="9991" max="9991" width="18.140625" style="64" customWidth="1"/>
    <col min="9992" max="9992" width="25.28515625" style="64" customWidth="1"/>
    <col min="9993" max="9993" width="10.85546875" style="64" customWidth="1"/>
    <col min="9994" max="9994" width="17.28515625" style="64" customWidth="1"/>
    <col min="9995" max="9995" width="10.85546875" style="64" customWidth="1"/>
    <col min="9996" max="9996" width="26" style="64" customWidth="1"/>
    <col min="9997" max="9997" width="0" style="64" hidden="1" customWidth="1"/>
    <col min="9998" max="9998" width="11.5703125" style="64" customWidth="1"/>
    <col min="9999" max="9999" width="10.5703125" style="64" bestFit="1" customWidth="1"/>
    <col min="10000" max="10239" width="9.140625" style="64"/>
    <col min="10240" max="10240" width="5.7109375" style="64" customWidth="1"/>
    <col min="10241" max="10241" width="8.5703125" style="64" customWidth="1"/>
    <col min="10242" max="10242" width="6.28515625" style="64" customWidth="1"/>
    <col min="10243" max="10243" width="6.5703125" style="64" customWidth="1"/>
    <col min="10244" max="10244" width="7.42578125" style="64" customWidth="1"/>
    <col min="10245" max="10245" width="7.28515625" style="64" customWidth="1"/>
    <col min="10246" max="10246" width="21" style="64" customWidth="1"/>
    <col min="10247" max="10247" width="18.140625" style="64" customWidth="1"/>
    <col min="10248" max="10248" width="25.28515625" style="64" customWidth="1"/>
    <col min="10249" max="10249" width="10.85546875" style="64" customWidth="1"/>
    <col min="10250" max="10250" width="17.28515625" style="64" customWidth="1"/>
    <col min="10251" max="10251" width="10.85546875" style="64" customWidth="1"/>
    <col min="10252" max="10252" width="26" style="64" customWidth="1"/>
    <col min="10253" max="10253" width="0" style="64" hidden="1" customWidth="1"/>
    <col min="10254" max="10254" width="11.5703125" style="64" customWidth="1"/>
    <col min="10255" max="10255" width="10.5703125" style="64" bestFit="1" customWidth="1"/>
    <col min="10256" max="10495" width="9.140625" style="64"/>
    <col min="10496" max="10496" width="5.7109375" style="64" customWidth="1"/>
    <col min="10497" max="10497" width="8.5703125" style="64" customWidth="1"/>
    <col min="10498" max="10498" width="6.28515625" style="64" customWidth="1"/>
    <col min="10499" max="10499" width="6.5703125" style="64" customWidth="1"/>
    <col min="10500" max="10500" width="7.42578125" style="64" customWidth="1"/>
    <col min="10501" max="10501" width="7.28515625" style="64" customWidth="1"/>
    <col min="10502" max="10502" width="21" style="64" customWidth="1"/>
    <col min="10503" max="10503" width="18.140625" style="64" customWidth="1"/>
    <col min="10504" max="10504" width="25.28515625" style="64" customWidth="1"/>
    <col min="10505" max="10505" width="10.85546875" style="64" customWidth="1"/>
    <col min="10506" max="10506" width="17.28515625" style="64" customWidth="1"/>
    <col min="10507" max="10507" width="10.85546875" style="64" customWidth="1"/>
    <col min="10508" max="10508" width="26" style="64" customWidth="1"/>
    <col min="10509" max="10509" width="0" style="64" hidden="1" customWidth="1"/>
    <col min="10510" max="10510" width="11.5703125" style="64" customWidth="1"/>
    <col min="10511" max="10511" width="10.5703125" style="64" bestFit="1" customWidth="1"/>
    <col min="10512" max="10751" width="9.140625" style="64"/>
    <col min="10752" max="10752" width="5.7109375" style="64" customWidth="1"/>
    <col min="10753" max="10753" width="8.5703125" style="64" customWidth="1"/>
    <col min="10754" max="10754" width="6.28515625" style="64" customWidth="1"/>
    <col min="10755" max="10755" width="6.5703125" style="64" customWidth="1"/>
    <col min="10756" max="10756" width="7.42578125" style="64" customWidth="1"/>
    <col min="10757" max="10757" width="7.28515625" style="64" customWidth="1"/>
    <col min="10758" max="10758" width="21" style="64" customWidth="1"/>
    <col min="10759" max="10759" width="18.140625" style="64" customWidth="1"/>
    <col min="10760" max="10760" width="25.28515625" style="64" customWidth="1"/>
    <col min="10761" max="10761" width="10.85546875" style="64" customWidth="1"/>
    <col min="10762" max="10762" width="17.28515625" style="64" customWidth="1"/>
    <col min="10763" max="10763" width="10.85546875" style="64" customWidth="1"/>
    <col min="10764" max="10764" width="26" style="64" customWidth="1"/>
    <col min="10765" max="10765" width="0" style="64" hidden="1" customWidth="1"/>
    <col min="10766" max="10766" width="11.5703125" style="64" customWidth="1"/>
    <col min="10767" max="10767" width="10.5703125" style="64" bestFit="1" customWidth="1"/>
    <col min="10768" max="11007" width="9.140625" style="64"/>
    <col min="11008" max="11008" width="5.7109375" style="64" customWidth="1"/>
    <col min="11009" max="11009" width="8.5703125" style="64" customWidth="1"/>
    <col min="11010" max="11010" width="6.28515625" style="64" customWidth="1"/>
    <col min="11011" max="11011" width="6.5703125" style="64" customWidth="1"/>
    <col min="11012" max="11012" width="7.42578125" style="64" customWidth="1"/>
    <col min="11013" max="11013" width="7.28515625" style="64" customWidth="1"/>
    <col min="11014" max="11014" width="21" style="64" customWidth="1"/>
    <col min="11015" max="11015" width="18.140625" style="64" customWidth="1"/>
    <col min="11016" max="11016" width="25.28515625" style="64" customWidth="1"/>
    <col min="11017" max="11017" width="10.85546875" style="64" customWidth="1"/>
    <col min="11018" max="11018" width="17.28515625" style="64" customWidth="1"/>
    <col min="11019" max="11019" width="10.85546875" style="64" customWidth="1"/>
    <col min="11020" max="11020" width="26" style="64" customWidth="1"/>
    <col min="11021" max="11021" width="0" style="64" hidden="1" customWidth="1"/>
    <col min="11022" max="11022" width="11.5703125" style="64" customWidth="1"/>
    <col min="11023" max="11023" width="10.5703125" style="64" bestFit="1" customWidth="1"/>
    <col min="11024" max="11263" width="9.140625" style="64"/>
    <col min="11264" max="11264" width="5.7109375" style="64" customWidth="1"/>
    <col min="11265" max="11265" width="8.5703125" style="64" customWidth="1"/>
    <col min="11266" max="11266" width="6.28515625" style="64" customWidth="1"/>
    <col min="11267" max="11267" width="6.5703125" style="64" customWidth="1"/>
    <col min="11268" max="11268" width="7.42578125" style="64" customWidth="1"/>
    <col min="11269" max="11269" width="7.28515625" style="64" customWidth="1"/>
    <col min="11270" max="11270" width="21" style="64" customWidth="1"/>
    <col min="11271" max="11271" width="18.140625" style="64" customWidth="1"/>
    <col min="11272" max="11272" width="25.28515625" style="64" customWidth="1"/>
    <col min="11273" max="11273" width="10.85546875" style="64" customWidth="1"/>
    <col min="11274" max="11274" width="17.28515625" style="64" customWidth="1"/>
    <col min="11275" max="11275" width="10.85546875" style="64" customWidth="1"/>
    <col min="11276" max="11276" width="26" style="64" customWidth="1"/>
    <col min="11277" max="11277" width="0" style="64" hidden="1" customWidth="1"/>
    <col min="11278" max="11278" width="11.5703125" style="64" customWidth="1"/>
    <col min="11279" max="11279" width="10.5703125" style="64" bestFit="1" customWidth="1"/>
    <col min="11280" max="11519" width="9.140625" style="64"/>
    <col min="11520" max="11520" width="5.7109375" style="64" customWidth="1"/>
    <col min="11521" max="11521" width="8.5703125" style="64" customWidth="1"/>
    <col min="11522" max="11522" width="6.28515625" style="64" customWidth="1"/>
    <col min="11523" max="11523" width="6.5703125" style="64" customWidth="1"/>
    <col min="11524" max="11524" width="7.42578125" style="64" customWidth="1"/>
    <col min="11525" max="11525" width="7.28515625" style="64" customWidth="1"/>
    <col min="11526" max="11526" width="21" style="64" customWidth="1"/>
    <col min="11527" max="11527" width="18.140625" style="64" customWidth="1"/>
    <col min="11528" max="11528" width="25.28515625" style="64" customWidth="1"/>
    <col min="11529" max="11529" width="10.85546875" style="64" customWidth="1"/>
    <col min="11530" max="11530" width="17.28515625" style="64" customWidth="1"/>
    <col min="11531" max="11531" width="10.85546875" style="64" customWidth="1"/>
    <col min="11532" max="11532" width="26" style="64" customWidth="1"/>
    <col min="11533" max="11533" width="0" style="64" hidden="1" customWidth="1"/>
    <col min="11534" max="11534" width="11.5703125" style="64" customWidth="1"/>
    <col min="11535" max="11535" width="10.5703125" style="64" bestFit="1" customWidth="1"/>
    <col min="11536" max="11775" width="9.140625" style="64"/>
    <col min="11776" max="11776" width="5.7109375" style="64" customWidth="1"/>
    <col min="11777" max="11777" width="8.5703125" style="64" customWidth="1"/>
    <col min="11778" max="11778" width="6.28515625" style="64" customWidth="1"/>
    <col min="11779" max="11779" width="6.5703125" style="64" customWidth="1"/>
    <col min="11780" max="11780" width="7.42578125" style="64" customWidth="1"/>
    <col min="11781" max="11781" width="7.28515625" style="64" customWidth="1"/>
    <col min="11782" max="11782" width="21" style="64" customWidth="1"/>
    <col min="11783" max="11783" width="18.140625" style="64" customWidth="1"/>
    <col min="11784" max="11784" width="25.28515625" style="64" customWidth="1"/>
    <col min="11785" max="11785" width="10.85546875" style="64" customWidth="1"/>
    <col min="11786" max="11786" width="17.28515625" style="64" customWidth="1"/>
    <col min="11787" max="11787" width="10.85546875" style="64" customWidth="1"/>
    <col min="11788" max="11788" width="26" style="64" customWidth="1"/>
    <col min="11789" max="11789" width="0" style="64" hidden="1" customWidth="1"/>
    <col min="11790" max="11790" width="11.5703125" style="64" customWidth="1"/>
    <col min="11791" max="11791" width="10.5703125" style="64" bestFit="1" customWidth="1"/>
    <col min="11792" max="12031" width="9.140625" style="64"/>
    <col min="12032" max="12032" width="5.7109375" style="64" customWidth="1"/>
    <col min="12033" max="12033" width="8.5703125" style="64" customWidth="1"/>
    <col min="12034" max="12034" width="6.28515625" style="64" customWidth="1"/>
    <col min="12035" max="12035" width="6.5703125" style="64" customWidth="1"/>
    <col min="12036" max="12036" width="7.42578125" style="64" customWidth="1"/>
    <col min="12037" max="12037" width="7.28515625" style="64" customWidth="1"/>
    <col min="12038" max="12038" width="21" style="64" customWidth="1"/>
    <col min="12039" max="12039" width="18.140625" style="64" customWidth="1"/>
    <col min="12040" max="12040" width="25.28515625" style="64" customWidth="1"/>
    <col min="12041" max="12041" width="10.85546875" style="64" customWidth="1"/>
    <col min="12042" max="12042" width="17.28515625" style="64" customWidth="1"/>
    <col min="12043" max="12043" width="10.85546875" style="64" customWidth="1"/>
    <col min="12044" max="12044" width="26" style="64" customWidth="1"/>
    <col min="12045" max="12045" width="0" style="64" hidden="1" customWidth="1"/>
    <col min="12046" max="12046" width="11.5703125" style="64" customWidth="1"/>
    <col min="12047" max="12047" width="10.5703125" style="64" bestFit="1" customWidth="1"/>
    <col min="12048" max="12287" width="9.140625" style="64"/>
    <col min="12288" max="12288" width="5.7109375" style="64" customWidth="1"/>
    <col min="12289" max="12289" width="8.5703125" style="64" customWidth="1"/>
    <col min="12290" max="12290" width="6.28515625" style="64" customWidth="1"/>
    <col min="12291" max="12291" width="6.5703125" style="64" customWidth="1"/>
    <col min="12292" max="12292" width="7.42578125" style="64" customWidth="1"/>
    <col min="12293" max="12293" width="7.28515625" style="64" customWidth="1"/>
    <col min="12294" max="12294" width="21" style="64" customWidth="1"/>
    <col min="12295" max="12295" width="18.140625" style="64" customWidth="1"/>
    <col min="12296" max="12296" width="25.28515625" style="64" customWidth="1"/>
    <col min="12297" max="12297" width="10.85546875" style="64" customWidth="1"/>
    <col min="12298" max="12298" width="17.28515625" style="64" customWidth="1"/>
    <col min="12299" max="12299" width="10.85546875" style="64" customWidth="1"/>
    <col min="12300" max="12300" width="26" style="64" customWidth="1"/>
    <col min="12301" max="12301" width="0" style="64" hidden="1" customWidth="1"/>
    <col min="12302" max="12302" width="11.5703125" style="64" customWidth="1"/>
    <col min="12303" max="12303" width="10.5703125" style="64" bestFit="1" customWidth="1"/>
    <col min="12304" max="12543" width="9.140625" style="64"/>
    <col min="12544" max="12544" width="5.7109375" style="64" customWidth="1"/>
    <col min="12545" max="12545" width="8.5703125" style="64" customWidth="1"/>
    <col min="12546" max="12546" width="6.28515625" style="64" customWidth="1"/>
    <col min="12547" max="12547" width="6.5703125" style="64" customWidth="1"/>
    <col min="12548" max="12548" width="7.42578125" style="64" customWidth="1"/>
    <col min="12549" max="12549" width="7.28515625" style="64" customWidth="1"/>
    <col min="12550" max="12550" width="21" style="64" customWidth="1"/>
    <col min="12551" max="12551" width="18.140625" style="64" customWidth="1"/>
    <col min="12552" max="12552" width="25.28515625" style="64" customWidth="1"/>
    <col min="12553" max="12553" width="10.85546875" style="64" customWidth="1"/>
    <col min="12554" max="12554" width="17.28515625" style="64" customWidth="1"/>
    <col min="12555" max="12555" width="10.85546875" style="64" customWidth="1"/>
    <col min="12556" max="12556" width="26" style="64" customWidth="1"/>
    <col min="12557" max="12557" width="0" style="64" hidden="1" customWidth="1"/>
    <col min="12558" max="12558" width="11.5703125" style="64" customWidth="1"/>
    <col min="12559" max="12559" width="10.5703125" style="64" bestFit="1" customWidth="1"/>
    <col min="12560" max="12799" width="9.140625" style="64"/>
    <col min="12800" max="12800" width="5.7109375" style="64" customWidth="1"/>
    <col min="12801" max="12801" width="8.5703125" style="64" customWidth="1"/>
    <col min="12802" max="12802" width="6.28515625" style="64" customWidth="1"/>
    <col min="12803" max="12803" width="6.5703125" style="64" customWidth="1"/>
    <col min="12804" max="12804" width="7.42578125" style="64" customWidth="1"/>
    <col min="12805" max="12805" width="7.28515625" style="64" customWidth="1"/>
    <col min="12806" max="12806" width="21" style="64" customWidth="1"/>
    <col min="12807" max="12807" width="18.140625" style="64" customWidth="1"/>
    <col min="12808" max="12808" width="25.28515625" style="64" customWidth="1"/>
    <col min="12809" max="12809" width="10.85546875" style="64" customWidth="1"/>
    <col min="12810" max="12810" width="17.28515625" style="64" customWidth="1"/>
    <col min="12811" max="12811" width="10.85546875" style="64" customWidth="1"/>
    <col min="12812" max="12812" width="26" style="64" customWidth="1"/>
    <col min="12813" max="12813" width="0" style="64" hidden="1" customWidth="1"/>
    <col min="12814" max="12814" width="11.5703125" style="64" customWidth="1"/>
    <col min="12815" max="12815" width="10.5703125" style="64" bestFit="1" customWidth="1"/>
    <col min="12816" max="13055" width="9.140625" style="64"/>
    <col min="13056" max="13056" width="5.7109375" style="64" customWidth="1"/>
    <col min="13057" max="13057" width="8.5703125" style="64" customWidth="1"/>
    <col min="13058" max="13058" width="6.28515625" style="64" customWidth="1"/>
    <col min="13059" max="13059" width="6.5703125" style="64" customWidth="1"/>
    <col min="13060" max="13060" width="7.42578125" style="64" customWidth="1"/>
    <col min="13061" max="13061" width="7.28515625" style="64" customWidth="1"/>
    <col min="13062" max="13062" width="21" style="64" customWidth="1"/>
    <col min="13063" max="13063" width="18.140625" style="64" customWidth="1"/>
    <col min="13064" max="13064" width="25.28515625" style="64" customWidth="1"/>
    <col min="13065" max="13065" width="10.85546875" style="64" customWidth="1"/>
    <col min="13066" max="13066" width="17.28515625" style="64" customWidth="1"/>
    <col min="13067" max="13067" width="10.85546875" style="64" customWidth="1"/>
    <col min="13068" max="13068" width="26" style="64" customWidth="1"/>
    <col min="13069" max="13069" width="0" style="64" hidden="1" customWidth="1"/>
    <col min="13070" max="13070" width="11.5703125" style="64" customWidth="1"/>
    <col min="13071" max="13071" width="10.5703125" style="64" bestFit="1" customWidth="1"/>
    <col min="13072" max="13311" width="9.140625" style="64"/>
    <col min="13312" max="13312" width="5.7109375" style="64" customWidth="1"/>
    <col min="13313" max="13313" width="8.5703125" style="64" customWidth="1"/>
    <col min="13314" max="13314" width="6.28515625" style="64" customWidth="1"/>
    <col min="13315" max="13315" width="6.5703125" style="64" customWidth="1"/>
    <col min="13316" max="13316" width="7.42578125" style="64" customWidth="1"/>
    <col min="13317" max="13317" width="7.28515625" style="64" customWidth="1"/>
    <col min="13318" max="13318" width="21" style="64" customWidth="1"/>
    <col min="13319" max="13319" width="18.140625" style="64" customWidth="1"/>
    <col min="13320" max="13320" width="25.28515625" style="64" customWidth="1"/>
    <col min="13321" max="13321" width="10.85546875" style="64" customWidth="1"/>
    <col min="13322" max="13322" width="17.28515625" style="64" customWidth="1"/>
    <col min="13323" max="13323" width="10.85546875" style="64" customWidth="1"/>
    <col min="13324" max="13324" width="26" style="64" customWidth="1"/>
    <col min="13325" max="13325" width="0" style="64" hidden="1" customWidth="1"/>
    <col min="13326" max="13326" width="11.5703125" style="64" customWidth="1"/>
    <col min="13327" max="13327" width="10.5703125" style="64" bestFit="1" customWidth="1"/>
    <col min="13328" max="13567" width="9.140625" style="64"/>
    <col min="13568" max="13568" width="5.7109375" style="64" customWidth="1"/>
    <col min="13569" max="13569" width="8.5703125" style="64" customWidth="1"/>
    <col min="13570" max="13570" width="6.28515625" style="64" customWidth="1"/>
    <col min="13571" max="13571" width="6.5703125" style="64" customWidth="1"/>
    <col min="13572" max="13572" width="7.42578125" style="64" customWidth="1"/>
    <col min="13573" max="13573" width="7.28515625" style="64" customWidth="1"/>
    <col min="13574" max="13574" width="21" style="64" customWidth="1"/>
    <col min="13575" max="13575" width="18.140625" style="64" customWidth="1"/>
    <col min="13576" max="13576" width="25.28515625" style="64" customWidth="1"/>
    <col min="13577" max="13577" width="10.85546875" style="64" customWidth="1"/>
    <col min="13578" max="13578" width="17.28515625" style="64" customWidth="1"/>
    <col min="13579" max="13579" width="10.85546875" style="64" customWidth="1"/>
    <col min="13580" max="13580" width="26" style="64" customWidth="1"/>
    <col min="13581" max="13581" width="0" style="64" hidden="1" customWidth="1"/>
    <col min="13582" max="13582" width="11.5703125" style="64" customWidth="1"/>
    <col min="13583" max="13583" width="10.5703125" style="64" bestFit="1" customWidth="1"/>
    <col min="13584" max="13823" width="9.140625" style="64"/>
    <col min="13824" max="13824" width="5.7109375" style="64" customWidth="1"/>
    <col min="13825" max="13825" width="8.5703125" style="64" customWidth="1"/>
    <col min="13826" max="13826" width="6.28515625" style="64" customWidth="1"/>
    <col min="13827" max="13827" width="6.5703125" style="64" customWidth="1"/>
    <col min="13828" max="13828" width="7.42578125" style="64" customWidth="1"/>
    <col min="13829" max="13829" width="7.28515625" style="64" customWidth="1"/>
    <col min="13830" max="13830" width="21" style="64" customWidth="1"/>
    <col min="13831" max="13831" width="18.140625" style="64" customWidth="1"/>
    <col min="13832" max="13832" width="25.28515625" style="64" customWidth="1"/>
    <col min="13833" max="13833" width="10.85546875" style="64" customWidth="1"/>
    <col min="13834" max="13834" width="17.28515625" style="64" customWidth="1"/>
    <col min="13835" max="13835" width="10.85546875" style="64" customWidth="1"/>
    <col min="13836" max="13836" width="26" style="64" customWidth="1"/>
    <col min="13837" max="13837" width="0" style="64" hidden="1" customWidth="1"/>
    <col min="13838" max="13838" width="11.5703125" style="64" customWidth="1"/>
    <col min="13839" max="13839" width="10.5703125" style="64" bestFit="1" customWidth="1"/>
    <col min="13840" max="14079" width="9.140625" style="64"/>
    <col min="14080" max="14080" width="5.7109375" style="64" customWidth="1"/>
    <col min="14081" max="14081" width="8.5703125" style="64" customWidth="1"/>
    <col min="14082" max="14082" width="6.28515625" style="64" customWidth="1"/>
    <col min="14083" max="14083" width="6.5703125" style="64" customWidth="1"/>
    <col min="14084" max="14084" width="7.42578125" style="64" customWidth="1"/>
    <col min="14085" max="14085" width="7.28515625" style="64" customWidth="1"/>
    <col min="14086" max="14086" width="21" style="64" customWidth="1"/>
    <col min="14087" max="14087" width="18.140625" style="64" customWidth="1"/>
    <col min="14088" max="14088" width="25.28515625" style="64" customWidth="1"/>
    <col min="14089" max="14089" width="10.85546875" style="64" customWidth="1"/>
    <col min="14090" max="14090" width="17.28515625" style="64" customWidth="1"/>
    <col min="14091" max="14091" width="10.85546875" style="64" customWidth="1"/>
    <col min="14092" max="14092" width="26" style="64" customWidth="1"/>
    <col min="14093" max="14093" width="0" style="64" hidden="1" customWidth="1"/>
    <col min="14094" max="14094" width="11.5703125" style="64" customWidth="1"/>
    <col min="14095" max="14095" width="10.5703125" style="64" bestFit="1" customWidth="1"/>
    <col min="14096" max="14335" width="9.140625" style="64"/>
    <col min="14336" max="14336" width="5.7109375" style="64" customWidth="1"/>
    <col min="14337" max="14337" width="8.5703125" style="64" customWidth="1"/>
    <col min="14338" max="14338" width="6.28515625" style="64" customWidth="1"/>
    <col min="14339" max="14339" width="6.5703125" style="64" customWidth="1"/>
    <col min="14340" max="14340" width="7.42578125" style="64" customWidth="1"/>
    <col min="14341" max="14341" width="7.28515625" style="64" customWidth="1"/>
    <col min="14342" max="14342" width="21" style="64" customWidth="1"/>
    <col min="14343" max="14343" width="18.140625" style="64" customWidth="1"/>
    <col min="14344" max="14344" width="25.28515625" style="64" customWidth="1"/>
    <col min="14345" max="14345" width="10.85546875" style="64" customWidth="1"/>
    <col min="14346" max="14346" width="17.28515625" style="64" customWidth="1"/>
    <col min="14347" max="14347" width="10.85546875" style="64" customWidth="1"/>
    <col min="14348" max="14348" width="26" style="64" customWidth="1"/>
    <col min="14349" max="14349" width="0" style="64" hidden="1" customWidth="1"/>
    <col min="14350" max="14350" width="11.5703125" style="64" customWidth="1"/>
    <col min="14351" max="14351" width="10.5703125" style="64" bestFit="1" customWidth="1"/>
    <col min="14352" max="14591" width="9.140625" style="64"/>
    <col min="14592" max="14592" width="5.7109375" style="64" customWidth="1"/>
    <col min="14593" max="14593" width="8.5703125" style="64" customWidth="1"/>
    <col min="14594" max="14594" width="6.28515625" style="64" customWidth="1"/>
    <col min="14595" max="14595" width="6.5703125" style="64" customWidth="1"/>
    <col min="14596" max="14596" width="7.42578125" style="64" customWidth="1"/>
    <col min="14597" max="14597" width="7.28515625" style="64" customWidth="1"/>
    <col min="14598" max="14598" width="21" style="64" customWidth="1"/>
    <col min="14599" max="14599" width="18.140625" style="64" customWidth="1"/>
    <col min="14600" max="14600" width="25.28515625" style="64" customWidth="1"/>
    <col min="14601" max="14601" width="10.85546875" style="64" customWidth="1"/>
    <col min="14602" max="14602" width="17.28515625" style="64" customWidth="1"/>
    <col min="14603" max="14603" width="10.85546875" style="64" customWidth="1"/>
    <col min="14604" max="14604" width="26" style="64" customWidth="1"/>
    <col min="14605" max="14605" width="0" style="64" hidden="1" customWidth="1"/>
    <col min="14606" max="14606" width="11.5703125" style="64" customWidth="1"/>
    <col min="14607" max="14607" width="10.5703125" style="64" bestFit="1" customWidth="1"/>
    <col min="14608" max="14847" width="9.140625" style="64"/>
    <col min="14848" max="14848" width="5.7109375" style="64" customWidth="1"/>
    <col min="14849" max="14849" width="8.5703125" style="64" customWidth="1"/>
    <col min="14850" max="14850" width="6.28515625" style="64" customWidth="1"/>
    <col min="14851" max="14851" width="6.5703125" style="64" customWidth="1"/>
    <col min="14852" max="14852" width="7.42578125" style="64" customWidth="1"/>
    <col min="14853" max="14853" width="7.28515625" style="64" customWidth="1"/>
    <col min="14854" max="14854" width="21" style="64" customWidth="1"/>
    <col min="14855" max="14855" width="18.140625" style="64" customWidth="1"/>
    <col min="14856" max="14856" width="25.28515625" style="64" customWidth="1"/>
    <col min="14857" max="14857" width="10.85546875" style="64" customWidth="1"/>
    <col min="14858" max="14858" width="17.28515625" style="64" customWidth="1"/>
    <col min="14859" max="14859" width="10.85546875" style="64" customWidth="1"/>
    <col min="14860" max="14860" width="26" style="64" customWidth="1"/>
    <col min="14861" max="14861" width="0" style="64" hidden="1" customWidth="1"/>
    <col min="14862" max="14862" width="11.5703125" style="64" customWidth="1"/>
    <col min="14863" max="14863" width="10.5703125" style="64" bestFit="1" customWidth="1"/>
    <col min="14864" max="15103" width="9.140625" style="64"/>
    <col min="15104" max="15104" width="5.7109375" style="64" customWidth="1"/>
    <col min="15105" max="15105" width="8.5703125" style="64" customWidth="1"/>
    <col min="15106" max="15106" width="6.28515625" style="64" customWidth="1"/>
    <col min="15107" max="15107" width="6.5703125" style="64" customWidth="1"/>
    <col min="15108" max="15108" width="7.42578125" style="64" customWidth="1"/>
    <col min="15109" max="15109" width="7.28515625" style="64" customWidth="1"/>
    <col min="15110" max="15110" width="21" style="64" customWidth="1"/>
    <col min="15111" max="15111" width="18.140625" style="64" customWidth="1"/>
    <col min="15112" max="15112" width="25.28515625" style="64" customWidth="1"/>
    <col min="15113" max="15113" width="10.85546875" style="64" customWidth="1"/>
    <col min="15114" max="15114" width="17.28515625" style="64" customWidth="1"/>
    <col min="15115" max="15115" width="10.85546875" style="64" customWidth="1"/>
    <col min="15116" max="15116" width="26" style="64" customWidth="1"/>
    <col min="15117" max="15117" width="0" style="64" hidden="1" customWidth="1"/>
    <col min="15118" max="15118" width="11.5703125" style="64" customWidth="1"/>
    <col min="15119" max="15119" width="10.5703125" style="64" bestFit="1" customWidth="1"/>
    <col min="15120" max="15359" width="9.140625" style="64"/>
    <col min="15360" max="15360" width="5.7109375" style="64" customWidth="1"/>
    <col min="15361" max="15361" width="8.5703125" style="64" customWidth="1"/>
    <col min="15362" max="15362" width="6.28515625" style="64" customWidth="1"/>
    <col min="15363" max="15363" width="6.5703125" style="64" customWidth="1"/>
    <col min="15364" max="15364" width="7.42578125" style="64" customWidth="1"/>
    <col min="15365" max="15365" width="7.28515625" style="64" customWidth="1"/>
    <col min="15366" max="15366" width="21" style="64" customWidth="1"/>
    <col min="15367" max="15367" width="18.140625" style="64" customWidth="1"/>
    <col min="15368" max="15368" width="25.28515625" style="64" customWidth="1"/>
    <col min="15369" max="15369" width="10.85546875" style="64" customWidth="1"/>
    <col min="15370" max="15370" width="17.28515625" style="64" customWidth="1"/>
    <col min="15371" max="15371" width="10.85546875" style="64" customWidth="1"/>
    <col min="15372" max="15372" width="26" style="64" customWidth="1"/>
    <col min="15373" max="15373" width="0" style="64" hidden="1" customWidth="1"/>
    <col min="15374" max="15374" width="11.5703125" style="64" customWidth="1"/>
    <col min="15375" max="15375" width="10.5703125" style="64" bestFit="1" customWidth="1"/>
    <col min="15376" max="15615" width="9.140625" style="64"/>
    <col min="15616" max="15616" width="5.7109375" style="64" customWidth="1"/>
    <col min="15617" max="15617" width="8.5703125" style="64" customWidth="1"/>
    <col min="15618" max="15618" width="6.28515625" style="64" customWidth="1"/>
    <col min="15619" max="15619" width="6.5703125" style="64" customWidth="1"/>
    <col min="15620" max="15620" width="7.42578125" style="64" customWidth="1"/>
    <col min="15621" max="15621" width="7.28515625" style="64" customWidth="1"/>
    <col min="15622" max="15622" width="21" style="64" customWidth="1"/>
    <col min="15623" max="15623" width="18.140625" style="64" customWidth="1"/>
    <col min="15624" max="15624" width="25.28515625" style="64" customWidth="1"/>
    <col min="15625" max="15625" width="10.85546875" style="64" customWidth="1"/>
    <col min="15626" max="15626" width="17.28515625" style="64" customWidth="1"/>
    <col min="15627" max="15627" width="10.85546875" style="64" customWidth="1"/>
    <col min="15628" max="15628" width="26" style="64" customWidth="1"/>
    <col min="15629" max="15629" width="0" style="64" hidden="1" customWidth="1"/>
    <col min="15630" max="15630" width="11.5703125" style="64" customWidth="1"/>
    <col min="15631" max="15631" width="10.5703125" style="64" bestFit="1" customWidth="1"/>
    <col min="15632" max="15871" width="9.140625" style="64"/>
    <col min="15872" max="15872" width="5.7109375" style="64" customWidth="1"/>
    <col min="15873" max="15873" width="8.5703125" style="64" customWidth="1"/>
    <col min="15874" max="15874" width="6.28515625" style="64" customWidth="1"/>
    <col min="15875" max="15875" width="6.5703125" style="64" customWidth="1"/>
    <col min="15876" max="15876" width="7.42578125" style="64" customWidth="1"/>
    <col min="15877" max="15877" width="7.28515625" style="64" customWidth="1"/>
    <col min="15878" max="15878" width="21" style="64" customWidth="1"/>
    <col min="15879" max="15879" width="18.140625" style="64" customWidth="1"/>
    <col min="15880" max="15880" width="25.28515625" style="64" customWidth="1"/>
    <col min="15881" max="15881" width="10.85546875" style="64" customWidth="1"/>
    <col min="15882" max="15882" width="17.28515625" style="64" customWidth="1"/>
    <col min="15883" max="15883" width="10.85546875" style="64" customWidth="1"/>
    <col min="15884" max="15884" width="26" style="64" customWidth="1"/>
    <col min="15885" max="15885" width="0" style="64" hidden="1" customWidth="1"/>
    <col min="15886" max="15886" width="11.5703125" style="64" customWidth="1"/>
    <col min="15887" max="15887" width="10.5703125" style="64" bestFit="1" customWidth="1"/>
    <col min="15888" max="16127" width="9.140625" style="64"/>
    <col min="16128" max="16128" width="5.7109375" style="64" customWidth="1"/>
    <col min="16129" max="16129" width="8.5703125" style="64" customWidth="1"/>
    <col min="16130" max="16130" width="6.28515625" style="64" customWidth="1"/>
    <col min="16131" max="16131" width="6.5703125" style="64" customWidth="1"/>
    <col min="16132" max="16132" width="7.42578125" style="64" customWidth="1"/>
    <col min="16133" max="16133" width="7.28515625" style="64" customWidth="1"/>
    <col min="16134" max="16134" width="21" style="64" customWidth="1"/>
    <col min="16135" max="16135" width="18.140625" style="64" customWidth="1"/>
    <col min="16136" max="16136" width="25.28515625" style="64" customWidth="1"/>
    <col min="16137" max="16137" width="10.85546875" style="64" customWidth="1"/>
    <col min="16138" max="16138" width="17.28515625" style="64" customWidth="1"/>
    <col min="16139" max="16139" width="10.85546875" style="64" customWidth="1"/>
    <col min="16140" max="16140" width="26" style="64" customWidth="1"/>
    <col min="16141" max="16141" width="0" style="64" hidden="1" customWidth="1"/>
    <col min="16142" max="16142" width="11.5703125" style="64" customWidth="1"/>
    <col min="16143" max="16143" width="10.5703125" style="64" bestFit="1" customWidth="1"/>
    <col min="16144" max="16384" width="9.140625" style="64"/>
  </cols>
  <sheetData>
    <row r="1" spans="1:15" ht="98.25" customHeight="1" x14ac:dyDescent="0.2">
      <c r="A1" s="213"/>
      <c r="B1" s="213"/>
      <c r="C1" s="213"/>
      <c r="D1" s="213"/>
      <c r="E1" s="213"/>
      <c r="F1" s="213"/>
      <c r="G1" s="213"/>
      <c r="I1" s="213" t="s">
        <v>232</v>
      </c>
      <c r="J1" s="213"/>
      <c r="K1" s="213"/>
      <c r="L1" s="213"/>
      <c r="M1" s="213"/>
    </row>
    <row r="2" spans="1:15" ht="20.25" customHeight="1" x14ac:dyDescent="0.2">
      <c r="A2" s="213" t="s">
        <v>218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5" x14ac:dyDescent="0.2">
      <c r="G3" s="215" t="s">
        <v>144</v>
      </c>
      <c r="H3" s="215"/>
      <c r="I3" s="215"/>
    </row>
    <row r="4" spans="1:15" ht="46.5" customHeight="1" x14ac:dyDescent="0.2">
      <c r="A4" s="216" t="s">
        <v>219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5" ht="15.75" x14ac:dyDescent="0.25">
      <c r="A5" s="211" t="s">
        <v>145</v>
      </c>
      <c r="B5" s="212" t="s">
        <v>146</v>
      </c>
      <c r="C5" s="212"/>
      <c r="D5" s="212"/>
      <c r="E5" s="212"/>
      <c r="F5" s="211" t="s">
        <v>147</v>
      </c>
      <c r="G5" s="211" t="s">
        <v>148</v>
      </c>
      <c r="H5" s="211" t="s">
        <v>149</v>
      </c>
      <c r="I5" s="211"/>
      <c r="J5" s="211" t="s">
        <v>150</v>
      </c>
      <c r="K5" s="211"/>
      <c r="L5" s="211" t="s">
        <v>151</v>
      </c>
      <c r="M5" s="217" t="s">
        <v>152</v>
      </c>
    </row>
    <row r="6" spans="1:15" ht="15.75" hidden="1" x14ac:dyDescent="0.25">
      <c r="A6" s="211"/>
      <c r="B6" s="212" t="s">
        <v>153</v>
      </c>
      <c r="C6" s="212"/>
      <c r="D6" s="212" t="s">
        <v>154</v>
      </c>
      <c r="E6" s="212"/>
      <c r="F6" s="211"/>
      <c r="G6" s="211"/>
      <c r="H6" s="211"/>
      <c r="I6" s="211"/>
      <c r="J6" s="211"/>
      <c r="K6" s="211"/>
      <c r="L6" s="211"/>
      <c r="M6" s="217"/>
    </row>
    <row r="7" spans="1:15" ht="15.75" hidden="1" x14ac:dyDescent="0.25">
      <c r="A7" s="211"/>
      <c r="B7" s="212" t="s">
        <v>155</v>
      </c>
      <c r="C7" s="212" t="s">
        <v>156</v>
      </c>
      <c r="D7" s="66" t="s">
        <v>155</v>
      </c>
      <c r="E7" s="66" t="s">
        <v>156</v>
      </c>
      <c r="F7" s="211"/>
      <c r="G7" s="211"/>
      <c r="H7" s="211"/>
      <c r="I7" s="211"/>
      <c r="J7" s="211"/>
      <c r="K7" s="211"/>
      <c r="L7" s="211"/>
      <c r="M7" s="217"/>
    </row>
    <row r="8" spans="1:15" ht="15.75" hidden="1" x14ac:dyDescent="0.25">
      <c r="A8" s="211"/>
      <c r="B8" s="212"/>
      <c r="C8" s="212"/>
      <c r="D8" s="66" t="s">
        <v>157</v>
      </c>
      <c r="E8" s="66" t="s">
        <v>157</v>
      </c>
      <c r="F8" s="211"/>
      <c r="G8" s="211"/>
      <c r="H8" s="211"/>
      <c r="I8" s="211"/>
      <c r="J8" s="211"/>
      <c r="K8" s="211"/>
      <c r="L8" s="211"/>
      <c r="M8" s="217"/>
    </row>
    <row r="9" spans="1:15" ht="15.75" x14ac:dyDescent="0.25">
      <c r="A9" s="211"/>
      <c r="B9" s="212" t="s">
        <v>158</v>
      </c>
      <c r="C9" s="212"/>
      <c r="D9" s="212" t="s">
        <v>159</v>
      </c>
      <c r="E9" s="212"/>
      <c r="F9" s="211"/>
      <c r="G9" s="211"/>
      <c r="H9" s="211"/>
      <c r="I9" s="211"/>
      <c r="J9" s="211"/>
      <c r="K9" s="211"/>
      <c r="L9" s="211"/>
      <c r="M9" s="217"/>
    </row>
    <row r="10" spans="1:15" ht="15.75" x14ac:dyDescent="0.25">
      <c r="A10" s="211"/>
      <c r="B10" s="211" t="s">
        <v>160</v>
      </c>
      <c r="C10" s="211" t="s">
        <v>161</v>
      </c>
      <c r="D10" s="66" t="s">
        <v>160</v>
      </c>
      <c r="E10" s="66" t="s">
        <v>161</v>
      </c>
      <c r="F10" s="211"/>
      <c r="G10" s="211"/>
      <c r="H10" s="211"/>
      <c r="I10" s="211"/>
      <c r="J10" s="211"/>
      <c r="K10" s="211"/>
      <c r="L10" s="211"/>
      <c r="M10" s="217"/>
    </row>
    <row r="11" spans="1:15" ht="15.75" x14ac:dyDescent="0.25">
      <c r="A11" s="211"/>
      <c r="B11" s="211"/>
      <c r="C11" s="211"/>
      <c r="D11" s="66" t="s">
        <v>162</v>
      </c>
      <c r="E11" s="66" t="s">
        <v>162</v>
      </c>
      <c r="F11" s="211"/>
      <c r="G11" s="211"/>
      <c r="H11" s="211"/>
      <c r="I11" s="211"/>
      <c r="J11" s="211"/>
      <c r="K11" s="211"/>
      <c r="L11" s="211"/>
      <c r="M11" s="217"/>
    </row>
    <row r="12" spans="1:15" ht="15.75" x14ac:dyDescent="0.2">
      <c r="A12" s="67">
        <v>1</v>
      </c>
      <c r="B12" s="67">
        <v>2</v>
      </c>
      <c r="C12" s="67">
        <v>3</v>
      </c>
      <c r="D12" s="67">
        <v>4</v>
      </c>
      <c r="E12" s="67">
        <v>5</v>
      </c>
      <c r="F12" s="67">
        <v>6</v>
      </c>
      <c r="G12" s="67">
        <v>7</v>
      </c>
      <c r="H12" s="221">
        <v>8</v>
      </c>
      <c r="I12" s="221"/>
      <c r="J12" s="221">
        <v>9</v>
      </c>
      <c r="K12" s="221"/>
      <c r="L12" s="67">
        <v>10</v>
      </c>
      <c r="M12" s="68">
        <v>11</v>
      </c>
    </row>
    <row r="13" spans="1:15" ht="32.25" customHeight="1" x14ac:dyDescent="0.2">
      <c r="A13" s="69">
        <v>1</v>
      </c>
      <c r="B13" s="74">
        <v>0</v>
      </c>
      <c r="C13" s="70">
        <v>0.17799999999999999</v>
      </c>
      <c r="D13" s="69" t="s">
        <v>163</v>
      </c>
      <c r="E13" s="69" t="s">
        <v>223</v>
      </c>
      <c r="F13" s="69">
        <v>178</v>
      </c>
      <c r="G13" s="222" t="s">
        <v>224</v>
      </c>
      <c r="H13" s="222" t="s">
        <v>203</v>
      </c>
      <c r="I13" s="222"/>
      <c r="J13" s="222" t="s">
        <v>225</v>
      </c>
      <c r="K13" s="222"/>
      <c r="L13" s="69" t="s">
        <v>164</v>
      </c>
      <c r="M13" s="71">
        <f>55*6.8+21*5.8+72*6.2+30*5.9</f>
        <v>1119.2</v>
      </c>
    </row>
    <row r="14" spans="1:15" ht="32.25" customHeight="1" x14ac:dyDescent="0.2">
      <c r="A14" s="129">
        <v>2</v>
      </c>
      <c r="B14" s="74">
        <v>0</v>
      </c>
      <c r="C14" s="70">
        <v>0.17799999999999999</v>
      </c>
      <c r="D14" s="131" t="s">
        <v>163</v>
      </c>
      <c r="E14" s="131" t="s">
        <v>223</v>
      </c>
      <c r="F14" s="131">
        <v>178</v>
      </c>
      <c r="G14" s="222"/>
      <c r="H14" s="225" t="s">
        <v>208</v>
      </c>
      <c r="I14" s="226"/>
      <c r="J14" s="225" t="s">
        <v>226</v>
      </c>
      <c r="K14" s="226"/>
      <c r="L14" s="129" t="s">
        <v>165</v>
      </c>
      <c r="M14" s="71">
        <f>1119*0.05</f>
        <v>55.95</v>
      </c>
    </row>
    <row r="15" spans="1:15" ht="15.75" x14ac:dyDescent="0.2">
      <c r="A15" s="129">
        <v>3</v>
      </c>
      <c r="B15" s="74">
        <v>0</v>
      </c>
      <c r="C15" s="70">
        <v>0.17799999999999999</v>
      </c>
      <c r="D15" s="131" t="s">
        <v>163</v>
      </c>
      <c r="E15" s="131" t="s">
        <v>223</v>
      </c>
      <c r="F15" s="131">
        <v>178</v>
      </c>
      <c r="G15" s="222"/>
      <c r="H15" s="222" t="s">
        <v>207</v>
      </c>
      <c r="I15" s="222"/>
      <c r="J15" s="222" t="s">
        <v>227</v>
      </c>
      <c r="K15" s="222"/>
      <c r="L15" s="69" t="s">
        <v>165</v>
      </c>
      <c r="M15" s="73">
        <f>1119*0.03</f>
        <v>33.57</v>
      </c>
      <c r="O15" s="72"/>
    </row>
    <row r="16" spans="1:15" ht="15.75" x14ac:dyDescent="0.2">
      <c r="A16" s="129">
        <v>4</v>
      </c>
      <c r="B16" s="74">
        <v>0</v>
      </c>
      <c r="C16" s="70">
        <v>0.17799999999999999</v>
      </c>
      <c r="D16" s="131" t="s">
        <v>163</v>
      </c>
      <c r="E16" s="131" t="s">
        <v>223</v>
      </c>
      <c r="F16" s="131">
        <v>178</v>
      </c>
      <c r="G16" s="222"/>
      <c r="H16" s="223" t="s">
        <v>166</v>
      </c>
      <c r="I16" s="224"/>
      <c r="J16" s="225" t="s">
        <v>228</v>
      </c>
      <c r="K16" s="226"/>
      <c r="L16" s="69" t="s">
        <v>167</v>
      </c>
      <c r="M16" s="74">
        <f>1119*0.0005</f>
        <v>0.5595</v>
      </c>
    </row>
    <row r="17" spans="1:24" ht="36" customHeight="1" x14ac:dyDescent="0.2">
      <c r="A17" s="129">
        <v>5</v>
      </c>
      <c r="B17" s="74">
        <v>0</v>
      </c>
      <c r="C17" s="70">
        <v>0.17799999999999999</v>
      </c>
      <c r="D17" s="131" t="s">
        <v>163</v>
      </c>
      <c r="E17" s="131" t="s">
        <v>223</v>
      </c>
      <c r="F17" s="131">
        <v>178</v>
      </c>
      <c r="G17" s="222"/>
      <c r="H17" s="223" t="s">
        <v>204</v>
      </c>
      <c r="I17" s="224"/>
      <c r="J17" s="222" t="s">
        <v>225</v>
      </c>
      <c r="K17" s="222"/>
      <c r="L17" s="131" t="s">
        <v>164</v>
      </c>
      <c r="M17" s="71">
        <f>55*6.8+21*5.8+72*6.2+30*5.9</f>
        <v>1119.2</v>
      </c>
      <c r="N17" s="75"/>
    </row>
    <row r="18" spans="1:24" s="77" customFormat="1" ht="15.75" x14ac:dyDescent="0.2">
      <c r="A18" s="76"/>
      <c r="B18" s="227" t="s">
        <v>168</v>
      </c>
      <c r="C18" s="228"/>
      <c r="D18" s="228"/>
      <c r="E18" s="228"/>
      <c r="F18" s="228"/>
      <c r="G18" s="228"/>
      <c r="H18" s="229"/>
      <c r="I18" s="67" t="s">
        <v>169</v>
      </c>
      <c r="J18" s="218" t="s">
        <v>170</v>
      </c>
      <c r="K18" s="219"/>
      <c r="L18" s="219"/>
      <c r="M18" s="220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</row>
    <row r="19" spans="1:24" s="77" customFormat="1" ht="15.75" x14ac:dyDescent="0.2">
      <c r="A19" s="78">
        <v>1</v>
      </c>
      <c r="B19" s="227" t="s">
        <v>171</v>
      </c>
      <c r="C19" s="228"/>
      <c r="D19" s="228"/>
      <c r="E19" s="228"/>
      <c r="F19" s="228"/>
      <c r="G19" s="228"/>
      <c r="H19" s="229"/>
      <c r="I19" s="132" t="s">
        <v>229</v>
      </c>
      <c r="J19" s="232">
        <v>20</v>
      </c>
      <c r="K19" s="232"/>
      <c r="L19" s="232"/>
      <c r="M19" s="69" t="s">
        <v>158</v>
      </c>
      <c r="N19" s="128"/>
      <c r="O19" s="87"/>
      <c r="P19" s="87"/>
      <c r="Q19" s="87"/>
      <c r="R19" s="87"/>
      <c r="S19" s="87"/>
      <c r="T19" s="87"/>
      <c r="U19" s="87"/>
      <c r="V19" s="87"/>
      <c r="W19" s="87"/>
      <c r="X19" s="87"/>
    </row>
    <row r="20" spans="1:24" ht="15.75" x14ac:dyDescent="0.2">
      <c r="A20" s="78">
        <v>2</v>
      </c>
      <c r="B20" s="227" t="s">
        <v>173</v>
      </c>
      <c r="C20" s="228"/>
      <c r="D20" s="228"/>
      <c r="E20" s="228"/>
      <c r="F20" s="228"/>
      <c r="G20" s="228"/>
      <c r="H20" s="229"/>
      <c r="I20" s="79" t="s">
        <v>172</v>
      </c>
      <c r="J20" s="233">
        <v>20</v>
      </c>
      <c r="K20" s="234"/>
      <c r="L20" s="235"/>
      <c r="M20" s="69" t="s">
        <v>158</v>
      </c>
    </row>
    <row r="21" spans="1:24" x14ac:dyDescent="0.2">
      <c r="A21" s="80"/>
      <c r="B21" s="81"/>
      <c r="C21" s="81"/>
      <c r="D21" s="81"/>
      <c r="E21" s="81"/>
      <c r="F21" s="81"/>
      <c r="G21" s="81"/>
      <c r="H21" s="81"/>
      <c r="I21" s="80"/>
      <c r="J21" s="80"/>
      <c r="K21" s="80"/>
      <c r="L21" s="80"/>
      <c r="M21" s="82"/>
    </row>
    <row r="22" spans="1:24" ht="21" customHeight="1" x14ac:dyDescent="0.2">
      <c r="A22" s="80"/>
      <c r="B22" s="231" t="s">
        <v>220</v>
      </c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83"/>
    </row>
    <row r="23" spans="1:24" ht="22.5" customHeight="1" x14ac:dyDescent="0.2">
      <c r="A23" s="80"/>
      <c r="B23" s="230" t="s">
        <v>221</v>
      </c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84"/>
      <c r="N23" s="127"/>
    </row>
    <row r="24" spans="1:24" ht="27" customHeight="1" x14ac:dyDescent="0.2">
      <c r="A24" s="80"/>
      <c r="B24" s="230" t="s">
        <v>222</v>
      </c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84"/>
    </row>
    <row r="25" spans="1:24" ht="27.75" customHeight="1" x14ac:dyDescent="0.2">
      <c r="B25" s="84" t="s">
        <v>174</v>
      </c>
      <c r="C25" s="84"/>
      <c r="D25" s="84"/>
      <c r="E25" s="84"/>
      <c r="F25" s="84"/>
      <c r="G25" s="84"/>
      <c r="H25" s="83"/>
      <c r="I25" s="85"/>
      <c r="J25" s="84"/>
      <c r="K25" s="83"/>
      <c r="L25" s="84"/>
      <c r="M25" s="86"/>
    </row>
  </sheetData>
  <mergeCells count="43">
    <mergeCell ref="B24:L24"/>
    <mergeCell ref="B22:L22"/>
    <mergeCell ref="B23:L23"/>
    <mergeCell ref="B19:H19"/>
    <mergeCell ref="J19:L19"/>
    <mergeCell ref="B20:H20"/>
    <mergeCell ref="J20:L20"/>
    <mergeCell ref="J18:M18"/>
    <mergeCell ref="H12:I12"/>
    <mergeCell ref="J12:K12"/>
    <mergeCell ref="G13:G17"/>
    <mergeCell ref="H13:I13"/>
    <mergeCell ref="J13:K13"/>
    <mergeCell ref="H15:I15"/>
    <mergeCell ref="J15:K15"/>
    <mergeCell ref="H17:I17"/>
    <mergeCell ref="J17:K17"/>
    <mergeCell ref="H16:I16"/>
    <mergeCell ref="J16:K16"/>
    <mergeCell ref="H14:I14"/>
    <mergeCell ref="J14:K14"/>
    <mergeCell ref="B18:H18"/>
    <mergeCell ref="L5:L11"/>
    <mergeCell ref="M5:M11"/>
    <mergeCell ref="B6:C6"/>
    <mergeCell ref="D6:E6"/>
    <mergeCell ref="B7:B8"/>
    <mergeCell ref="C7:C8"/>
    <mergeCell ref="B9:C9"/>
    <mergeCell ref="D9:E9"/>
    <mergeCell ref="B10:B11"/>
    <mergeCell ref="C10:C11"/>
    <mergeCell ref="J5:K11"/>
    <mergeCell ref="A1:G1"/>
    <mergeCell ref="I1:M1"/>
    <mergeCell ref="A2:M2"/>
    <mergeCell ref="G3:I3"/>
    <mergeCell ref="A4:M4"/>
    <mergeCell ref="A5:A11"/>
    <mergeCell ref="B5:E5"/>
    <mergeCell ref="F5:F11"/>
    <mergeCell ref="G5:G11"/>
    <mergeCell ref="H5:I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_РС</vt:lpstr>
      <vt:lpstr>_ЛРВ</vt:lpstr>
      <vt:lpstr>Транс</vt:lpstr>
      <vt:lpstr>Вед</vt:lpstr>
      <vt:lpstr>Старт</vt:lpstr>
      <vt:lpstr>Дефект</vt:lpstr>
      <vt:lpstr>_ЛРВ!Заголовки_для_печати</vt:lpstr>
      <vt:lpstr>_РС!Заголовки_для_печати</vt:lpstr>
      <vt:lpstr>_ЛРВ!Область_печати</vt:lpstr>
      <vt:lpstr>Дефект!Область_печати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Asrock</dc:creator>
  <cp:lastModifiedBy>Defender</cp:lastModifiedBy>
  <cp:lastPrinted>2022-07-19T05:01:29Z</cp:lastPrinted>
  <dcterms:created xsi:type="dcterms:W3CDTF">2021-11-09T05:20:42Z</dcterms:created>
  <dcterms:modified xsi:type="dcterms:W3CDTF">2022-09-13T10:36:56Z</dcterms:modified>
</cp:coreProperties>
</file>